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ОРГОТДЕЛ\СМИ\ПОСТ\"/>
    </mc:Choice>
  </mc:AlternateContent>
  <xr:revisionPtr revIDLastSave="0" documentId="8_{9031BFC5-CE61-45A8-AB57-DFF895B0EB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аблон ветхий (2)" sheetId="1" r:id="rId1"/>
  </sheets>
  <definedNames>
    <definedName name="_xlnm._FilterDatabase" localSheetId="0" hidden="1">'шаблон ветхий (2)'!$A$12:$P$280</definedName>
    <definedName name="Z_5E62F9B4_887C_4A6C_81A8_C3475DBBF9F5_.wvu.PrintArea" localSheetId="0" hidden="1">'шаблон ветхий (2)'!$A$9:$P$18</definedName>
    <definedName name="_xlnm.Print_Titles" localSheetId="0">'шаблон ветхий (2)'!$12:$16</definedName>
    <definedName name="_xlnm.Print_Area" localSheetId="0">'шаблон ветхий (2)'!$A$2:$P$18</definedName>
  </definedNames>
  <calcPr calcId="191029"/>
</workbook>
</file>

<file path=xl/calcChain.xml><?xml version="1.0" encoding="utf-8"?>
<calcChain xmlns="http://schemas.openxmlformats.org/spreadsheetml/2006/main">
  <c r="I240" i="1" l="1"/>
  <c r="I231" i="1"/>
  <c r="J19" i="1" l="1"/>
  <c r="K262" i="1" l="1"/>
  <c r="I262" i="1"/>
  <c r="I222" i="1" l="1"/>
  <c r="K117" i="1" l="1"/>
  <c r="J117" i="1"/>
  <c r="I117" i="1"/>
  <c r="H117" i="1"/>
  <c r="G117" i="1"/>
  <c r="F117" i="1"/>
  <c r="E117" i="1"/>
  <c r="I99" i="1" l="1"/>
  <c r="F99" i="1"/>
  <c r="E99" i="1"/>
  <c r="G46" i="1"/>
  <c r="I20" i="1"/>
  <c r="I19" i="1" s="1"/>
  <c r="K19" i="1" l="1"/>
  <c r="I144" i="1"/>
  <c r="E144" i="1"/>
  <c r="I252" i="1" l="1"/>
  <c r="E252" i="1"/>
  <c r="J240" i="1"/>
  <c r="E119" i="1" l="1"/>
  <c r="I119" i="1"/>
  <c r="H262" i="1" l="1"/>
  <c r="G262" i="1"/>
  <c r="F262" i="1"/>
  <c r="E262" i="1"/>
  <c r="K240" i="1" l="1"/>
  <c r="I237" i="1"/>
  <c r="E139" i="1" l="1"/>
  <c r="E20" i="1" l="1"/>
  <c r="E19" i="1" s="1"/>
  <c r="F20" i="1"/>
  <c r="F19" i="1" s="1"/>
  <c r="G20" i="1"/>
  <c r="G19" i="1" s="1"/>
  <c r="H20" i="1"/>
  <c r="K20" i="1"/>
  <c r="E48" i="1"/>
  <c r="F48" i="1"/>
  <c r="G48" i="1"/>
  <c r="H48" i="1"/>
  <c r="I48" i="1"/>
  <c r="J48" i="1"/>
  <c r="K48" i="1"/>
  <c r="E52" i="1"/>
  <c r="F52" i="1"/>
  <c r="G52" i="1"/>
  <c r="H52" i="1"/>
  <c r="I52" i="1"/>
  <c r="J52" i="1"/>
  <c r="K52" i="1"/>
  <c r="E55" i="1"/>
  <c r="F55" i="1"/>
  <c r="G55" i="1"/>
  <c r="H55" i="1"/>
  <c r="I55" i="1"/>
  <c r="J55" i="1"/>
  <c r="K55" i="1"/>
  <c r="E58" i="1"/>
  <c r="F58" i="1"/>
  <c r="G58" i="1"/>
  <c r="H58" i="1"/>
  <c r="I58" i="1"/>
  <c r="J58" i="1"/>
  <c r="K58" i="1"/>
  <c r="E62" i="1"/>
  <c r="F62" i="1"/>
  <c r="G62" i="1"/>
  <c r="H62" i="1"/>
  <c r="I62" i="1"/>
  <c r="J62" i="1"/>
  <c r="K62" i="1"/>
  <c r="E66" i="1"/>
  <c r="F66" i="1"/>
  <c r="G66" i="1"/>
  <c r="H66" i="1"/>
  <c r="I66" i="1"/>
  <c r="J66" i="1"/>
  <c r="K66" i="1"/>
  <c r="E74" i="1"/>
  <c r="F74" i="1"/>
  <c r="H74" i="1"/>
  <c r="I74" i="1"/>
  <c r="J74" i="1"/>
  <c r="K74" i="1"/>
  <c r="E80" i="1"/>
  <c r="F80" i="1"/>
  <c r="G80" i="1"/>
  <c r="H80" i="1"/>
  <c r="I80" i="1"/>
  <c r="J80" i="1"/>
  <c r="K80" i="1"/>
  <c r="E85" i="1"/>
  <c r="F85" i="1"/>
  <c r="G85" i="1"/>
  <c r="H85" i="1"/>
  <c r="I85" i="1"/>
  <c r="J85" i="1"/>
  <c r="K85" i="1"/>
  <c r="E108" i="1"/>
  <c r="E106" i="1" s="1"/>
  <c r="F108" i="1"/>
  <c r="F106" i="1" s="1"/>
  <c r="G108" i="1"/>
  <c r="H108" i="1"/>
  <c r="I108" i="1"/>
  <c r="I106" i="1" s="1"/>
  <c r="J108" i="1"/>
  <c r="K108" i="1"/>
  <c r="E127" i="1"/>
  <c r="E116" i="1" s="1"/>
  <c r="F127" i="1"/>
  <c r="F116" i="1" s="1"/>
  <c r="G127" i="1"/>
  <c r="G116" i="1" s="1"/>
  <c r="H127" i="1"/>
  <c r="I127" i="1"/>
  <c r="I116" i="1" s="1"/>
  <c r="J127" i="1"/>
  <c r="K127" i="1"/>
  <c r="E131" i="1"/>
  <c r="F131" i="1"/>
  <c r="G131" i="1"/>
  <c r="H131" i="1"/>
  <c r="I131" i="1"/>
  <c r="J131" i="1"/>
  <c r="K131" i="1"/>
  <c r="J116" i="1" l="1"/>
  <c r="J18" i="1" s="1"/>
  <c r="I18" i="1"/>
  <c r="H116" i="1"/>
  <c r="I46" i="1"/>
  <c r="K46" i="1" s="1"/>
  <c r="G18" i="1"/>
  <c r="F18" i="1" l="1"/>
  <c r="E18" i="1"/>
  <c r="K116" i="1"/>
  <c r="K18" i="1" l="1"/>
  <c r="H18" i="1"/>
</calcChain>
</file>

<file path=xl/sharedStrings.xml><?xml version="1.0" encoding="utf-8"?>
<sst xmlns="http://schemas.openxmlformats.org/spreadsheetml/2006/main" count="475" uniqueCount="263">
  <si>
    <t>16</t>
  </si>
  <si>
    <t>2</t>
  </si>
  <si>
    <t>1</t>
  </si>
  <si>
    <t>руб.</t>
  </si>
  <si>
    <t>кв.м.</t>
  </si>
  <si>
    <t>ед.</t>
  </si>
  <si>
    <t>чел.</t>
  </si>
  <si>
    <t>Внебюджетные источники финансирования</t>
  </si>
  <si>
    <t>за счет средств местного бюджета</t>
  </si>
  <si>
    <t xml:space="preserve">за счет средств областного бюджета </t>
  </si>
  <si>
    <t>муниципальная собственность</t>
  </si>
  <si>
    <t>частная собственность</t>
  </si>
  <si>
    <t>Всего</t>
  </si>
  <si>
    <t>в том числе:</t>
  </si>
  <si>
    <t>в том числе</t>
  </si>
  <si>
    <t>Дата</t>
  </si>
  <si>
    <t>Номер</t>
  </si>
  <si>
    <t>Планируемый способ переселения (указать один из способов по каждому МКД: строительство, приобретение на первичном рынке, приобретение на вторичном рынке, выкуп, договор о развитии застроенной территории)</t>
  </si>
  <si>
    <t>Стоимость переселения граждан</t>
  </si>
  <si>
    <t>Расселяемая площадь жилых помещений</t>
  </si>
  <si>
    <t>Количество расселяемых жилых помещений</t>
  </si>
  <si>
    <t>Число жителей планируемых к переселению</t>
  </si>
  <si>
    <t>Документ, подтверждающий признание МКД ветхим</t>
  </si>
  <si>
    <t>№ п/п</t>
  </si>
  <si>
    <t>х</t>
  </si>
  <si>
    <t>Адрес МКД, номер квартиры</t>
  </si>
  <si>
    <t>с. Лесогорское</t>
  </si>
  <si>
    <t xml:space="preserve">192-р </t>
  </si>
  <si>
    <t xml:space="preserve">106-р </t>
  </si>
  <si>
    <t>ул. Комсомольская, д. 1-а</t>
  </si>
  <si>
    <t>ул. Первомайская, д. 37 кв 1</t>
  </si>
  <si>
    <t>ул. Почтовая, д. 30 кв. 1</t>
  </si>
  <si>
    <t>ул. Советская, д. 9</t>
  </si>
  <si>
    <t>ул. Комсомольская, д. 2</t>
  </si>
  <si>
    <t>ул. Почтовая, д. 27</t>
  </si>
  <si>
    <t>ул. Советская, д. 3</t>
  </si>
  <si>
    <t>ул. Советская, д. 21</t>
  </si>
  <si>
    <t>ул. Советская, д. 27</t>
  </si>
  <si>
    <t>ул. Советская, д. 39</t>
  </si>
  <si>
    <t>106-р</t>
  </si>
  <si>
    <t>ул. Советская, д. 46</t>
  </si>
  <si>
    <t>ул. Советская, д. 60-а</t>
  </si>
  <si>
    <t>пер. Водопроводный, д. 4</t>
  </si>
  <si>
    <t>ул. Пионерская, д. 23 кв. 2</t>
  </si>
  <si>
    <t>ул. Пушкина, д. 5 кв 1</t>
  </si>
  <si>
    <t>ул. Нахимова , д. 19</t>
  </si>
  <si>
    <t>192-р</t>
  </si>
  <si>
    <t>ул. Шахтерская, д. 11</t>
  </si>
  <si>
    <t>ул. Шахтерская, д. 47</t>
  </si>
  <si>
    <t>ул. Луговая, д. 12</t>
  </si>
  <si>
    <t>с. Тельновское</t>
  </si>
  <si>
    <t>287-р</t>
  </si>
  <si>
    <t>107-р</t>
  </si>
  <si>
    <t>ул. Советская, д. 63 кв. 1</t>
  </si>
  <si>
    <t>ул. Советская, д. 63-а</t>
  </si>
  <si>
    <t>ул. Советская, д. 83-б</t>
  </si>
  <si>
    <t>ул. Советская, д. 127</t>
  </si>
  <si>
    <t xml:space="preserve">107-р </t>
  </si>
  <si>
    <t>ул. Советская, 179 кв. 3</t>
  </si>
  <si>
    <t xml:space="preserve">ул. Советская, 194 </t>
  </si>
  <si>
    <t>с. Ударное</t>
  </si>
  <si>
    <t>105-р</t>
  </si>
  <si>
    <t>пер. Тетральный, д. 5 кв. 4</t>
  </si>
  <si>
    <t xml:space="preserve">пер. Театральный, д. 13 </t>
  </si>
  <si>
    <t>ул. Ленина, 8-а кв. 1</t>
  </si>
  <si>
    <t>ул. Рабочая, д. 11 кв. 1</t>
  </si>
  <si>
    <t>ул. Рабочая, д. 17 кв. 4</t>
  </si>
  <si>
    <t>ул. Новая, д. 17 кв. 2</t>
  </si>
  <si>
    <t>ул. Русская, д. 21</t>
  </si>
  <si>
    <t xml:space="preserve"> ул. Сахалинская, д.30</t>
  </si>
  <si>
    <t xml:space="preserve"> ул. Ростовская. д. 13</t>
  </si>
  <si>
    <t>Углегорский городской округ</t>
  </si>
  <si>
    <t>б/н</t>
  </si>
  <si>
    <t>квартира 2</t>
  </si>
  <si>
    <t>квартира 5</t>
  </si>
  <si>
    <t>квартира 6</t>
  </si>
  <si>
    <t>квартира 7</t>
  </si>
  <si>
    <t>квартира 1</t>
  </si>
  <si>
    <t>квартира 4</t>
  </si>
  <si>
    <t>квартира 8</t>
  </si>
  <si>
    <t>квартира 3</t>
  </si>
  <si>
    <t>акт</t>
  </si>
  <si>
    <t>квартира1</t>
  </si>
  <si>
    <t xml:space="preserve"> квартира 1</t>
  </si>
  <si>
    <t xml:space="preserve"> квартира 2</t>
  </si>
  <si>
    <t>квартира3</t>
  </si>
  <si>
    <t>40,,4</t>
  </si>
  <si>
    <t>20.10...2016</t>
  </si>
  <si>
    <t>ул. Приморская д. 97 кв. 5</t>
  </si>
  <si>
    <t>ул. Бумажаня д.45</t>
  </si>
  <si>
    <t>ул. Бумажнвая д.101</t>
  </si>
  <si>
    <t>ул. Речная д. 37 кв. 1</t>
  </si>
  <si>
    <t>ул. Гужева д.85-а (общ.)</t>
  </si>
  <si>
    <t>ул. Школьная д. 36 кв. 3</t>
  </si>
  <si>
    <t>ул. Бумажная д. 84</t>
  </si>
  <si>
    <t>ул. Свободная д. 49 кв. 1</t>
  </si>
  <si>
    <t>ул. Л-та Егорова д.1</t>
  </si>
  <si>
    <t>ул. Маяковского д. 14</t>
  </si>
  <si>
    <t>ул. 1-я Набережная д.11</t>
  </si>
  <si>
    <t>ул. Шахтерская д. 21 кв. 1</t>
  </si>
  <si>
    <t>ул. Мичурина д.5</t>
  </si>
  <si>
    <t>21.02..2017</t>
  </si>
  <si>
    <t>ул. Войтинского д.1 кв. 9</t>
  </si>
  <si>
    <t>ул. Южно-Зеленая д. 68Б кв. 2</t>
  </si>
  <si>
    <t>пер. Нагорный д. 4</t>
  </si>
  <si>
    <t>ул. Красноармейская д. 3 кв. 29</t>
  </si>
  <si>
    <t>ул. Южно-Зеленая д. 68</t>
  </si>
  <si>
    <t>ул. Победы д. 76 кв. 1</t>
  </si>
  <si>
    <t>ул, луговая д. 28</t>
  </si>
  <si>
    <t>с. Никольское</t>
  </si>
  <si>
    <t>с. Медвежье</t>
  </si>
  <si>
    <t>гор. Углегорск</t>
  </si>
  <si>
    <t>с. Поречье</t>
  </si>
  <si>
    <t xml:space="preserve">с. Прудное </t>
  </si>
  <si>
    <t>ул. Черемушки д. 79 кв. 1</t>
  </si>
  <si>
    <t>с. Орлово</t>
  </si>
  <si>
    <t xml:space="preserve">с. Орлово д.1 </t>
  </si>
  <si>
    <t>с. Орлово д.4</t>
  </si>
  <si>
    <t>с. Орлово д.6</t>
  </si>
  <si>
    <t>с. Орлово д.8</t>
  </si>
  <si>
    <t>с. Орлово д.10</t>
  </si>
  <si>
    <t>с. Орлово д.11</t>
  </si>
  <si>
    <t>с. Орлово д.12</t>
  </si>
  <si>
    <t>с. Орлово д.13</t>
  </si>
  <si>
    <t>с. Орлово д.14</t>
  </si>
  <si>
    <t>ул. Шахтерская д. 9 кв. 3</t>
  </si>
  <si>
    <t>с. Бошняково</t>
  </si>
  <si>
    <t>ул. Ленина д. 10-а кв. 1, 2</t>
  </si>
  <si>
    <t>ул. Вокзальная д. 17 кв. 1</t>
  </si>
  <si>
    <t>ул.Почтовая д. 24</t>
  </si>
  <si>
    <t>ул. Водопроводная д. 19</t>
  </si>
  <si>
    <t>ул. Набережная д. 11 кв 11</t>
  </si>
  <si>
    <t>ул. Красноармейская д. 59 кв. 2</t>
  </si>
  <si>
    <t>ул. Красноармейская д. 59 кв. 1</t>
  </si>
  <si>
    <t>ул. Центральная д. 3 кв. 1</t>
  </si>
  <si>
    <t>ул. Предгорная д. 4</t>
  </si>
  <si>
    <t>ул. Трудовая д. 7 кв. 5</t>
  </si>
  <si>
    <t>ул. Заречная д. 12 кв. 2</t>
  </si>
  <si>
    <t>ул. Зеленая д. 49</t>
  </si>
  <si>
    <t>ул. Трудовая д. 7 кв. 1</t>
  </si>
  <si>
    <t>ул. Интернациональная д. 2 кв. 20</t>
  </si>
  <si>
    <t>ул. ул. Мира д. 29 кв. 32</t>
  </si>
  <si>
    <t>ул. Невельская д. 4</t>
  </si>
  <si>
    <t>ул. Чехова д. 11</t>
  </si>
  <si>
    <t>ул. Приморская д. 74 кв. 3</t>
  </si>
  <si>
    <t>гор. Углегорск ул. Речная д. 29</t>
  </si>
  <si>
    <t>ул. 1 Рабочая д. 1</t>
  </si>
  <si>
    <t>ул.3-го Сентября д. 35</t>
  </si>
  <si>
    <t>ул.  Новая д. 15 кв. 1</t>
  </si>
  <si>
    <t>ул. Трудовая д. 28 кв. 2</t>
  </si>
  <si>
    <t>ул. Советская д. 44</t>
  </si>
  <si>
    <t>ул. Лесная д. 5 кв. 1</t>
  </si>
  <si>
    <t>ул. Советская д. 43</t>
  </si>
  <si>
    <t>ул. Сахалинская д. 6 кв. 1</t>
  </si>
  <si>
    <t>с. Надеждино ул. Надеждинская д. 19</t>
  </si>
  <si>
    <t>ул. 9-го Мая д.46</t>
  </si>
  <si>
    <t>ул. 9-го Мая д.20а</t>
  </si>
  <si>
    <t>нет сведений</t>
  </si>
  <si>
    <t>ул.  Лесная д. 15 кв. 2</t>
  </si>
  <si>
    <t>нет данных</t>
  </si>
  <si>
    <t>ул. Приморская д. 208</t>
  </si>
  <si>
    <t>ул. Шахтерский пер. д. 10-а</t>
  </si>
  <si>
    <t>ул. Бумажная д. 74-а</t>
  </si>
  <si>
    <t>ул. Комсомольская д. 8а кв. 1</t>
  </si>
  <si>
    <t>ул. Комсомольская д. 8а кв. 3</t>
  </si>
  <si>
    <t>ул. Зеленая д. 21</t>
  </si>
  <si>
    <t>пгт. Шахтерск</t>
  </si>
  <si>
    <t xml:space="preserve"> ул. Победы д. 177а</t>
  </si>
  <si>
    <t xml:space="preserve"> ул. 1-я Горная д. 30 кв. 3</t>
  </si>
  <si>
    <t xml:space="preserve"> ул. Комсомольская д. 15 кв. 2</t>
  </si>
  <si>
    <t xml:space="preserve"> ул. Речная д. 32</t>
  </si>
  <si>
    <t xml:space="preserve"> ул. Приморская д. 213</t>
  </si>
  <si>
    <t xml:space="preserve"> ул. 1-я Набережная д. 4</t>
  </si>
  <si>
    <t>ул. Красноармейская д. 59 кв. 3</t>
  </si>
  <si>
    <t>ул. Школьная д. 26 кв. 2</t>
  </si>
  <si>
    <t xml:space="preserve">  ул. Мичурина д. 3</t>
  </si>
  <si>
    <t xml:space="preserve"> ул. Победы д. 167Б </t>
  </si>
  <si>
    <t xml:space="preserve"> ул. 1-я Набережная д. 18</t>
  </si>
  <si>
    <t>ул. Приморская д. 186</t>
  </si>
  <si>
    <t>ул. Приморская д. 37</t>
  </si>
  <si>
    <t xml:space="preserve"> ул. Школьная д.22</t>
  </si>
  <si>
    <t xml:space="preserve"> ул. Нефтебаза д. 6 кв. 1</t>
  </si>
  <si>
    <t xml:space="preserve"> ул. Гужева д. 13</t>
  </si>
  <si>
    <t xml:space="preserve"> ул. Железнодорожная д. 4а </t>
  </si>
  <si>
    <t xml:space="preserve"> ул.  Почтовая д. 23,</t>
  </si>
  <si>
    <t xml:space="preserve"> ул.  1-ая Набережная д.40</t>
  </si>
  <si>
    <t>ул.  Приморская д. 179, кв.8</t>
  </si>
  <si>
    <t>ул. Приморская д. 32 кв. 2</t>
  </si>
  <si>
    <t>ул. Железнодорожная д.3а</t>
  </si>
  <si>
    <t>ул. Гужева д. 102а кв. 6</t>
  </si>
  <si>
    <t>ул. 2-я Горная д.24а</t>
  </si>
  <si>
    <t>ул. Красноармейская д.5(общ)</t>
  </si>
  <si>
    <t>ул. Победы д. 76 кв. 2</t>
  </si>
  <si>
    <t xml:space="preserve">  ул. Краснорамейская д. 5</t>
  </si>
  <si>
    <t xml:space="preserve"> ул. Победы д. 140 кв. 19</t>
  </si>
  <si>
    <t>ул. Заводская д. 1 кв. 7</t>
  </si>
  <si>
    <t xml:space="preserve"> ул. Приморская д. 184 кв.6</t>
  </si>
  <si>
    <t>ул. Набережная д. 15</t>
  </si>
  <si>
    <t xml:space="preserve"> пер. нагорный д. 2в</t>
  </si>
  <si>
    <t xml:space="preserve"> ул. Маяковского д. 2</t>
  </si>
  <si>
    <t xml:space="preserve"> ул. Южно-Зеленая д. 41</t>
  </si>
  <si>
    <t xml:space="preserve"> ул. Красноармейская д. 79 кв. 2</t>
  </si>
  <si>
    <t xml:space="preserve"> ул. Красноармейская д. 116</t>
  </si>
  <si>
    <t xml:space="preserve"> ул. Северная д. 21</t>
  </si>
  <si>
    <t xml:space="preserve"> ул. Бумажная д. 12 кв. 46</t>
  </si>
  <si>
    <t xml:space="preserve"> пер. Блюхера д. 3 кв. 8</t>
  </si>
  <si>
    <t xml:space="preserve"> ул. Речная д.7а кв. 1</t>
  </si>
  <si>
    <t xml:space="preserve"> ул. Приморская д. 23 кв. 11</t>
  </si>
  <si>
    <t xml:space="preserve"> ул. Железнодорожная д. 4а кв. 10</t>
  </si>
  <si>
    <t xml:space="preserve"> ул. Южная д. 6 кв. 1</t>
  </si>
  <si>
    <t xml:space="preserve"> ул. Речная д. 37 кв. 2</t>
  </si>
  <si>
    <t>ул. Черемушки д. 4</t>
  </si>
  <si>
    <t xml:space="preserve"> ул. Черемушки д. 3 кв. 6</t>
  </si>
  <si>
    <t xml:space="preserve"> ул. Есенина д.10 кв. 2</t>
  </si>
  <si>
    <t xml:space="preserve"> пер. Совхозный д. 8</t>
  </si>
  <si>
    <t xml:space="preserve"> ул. Лесная д. 53 кв. 2</t>
  </si>
  <si>
    <t>ул. Лесная д. 37 кв. 2</t>
  </si>
  <si>
    <t>с. Ольшанка</t>
  </si>
  <si>
    <t>бн</t>
  </si>
  <si>
    <t>нет данных-</t>
  </si>
  <si>
    <t>Всего по Углегорскому городскому округу:</t>
  </si>
  <si>
    <t>Реестр ветхого и  непригодного для проживания жилищного фонда Углегорского городского округа</t>
  </si>
  <si>
    <t>ул. Ленина д. 14 кв. 1</t>
  </si>
  <si>
    <t>ул. Красноармейская д. 73 кв. 2</t>
  </si>
  <si>
    <t>№18</t>
  </si>
  <si>
    <t>ул. Победы д. 83 кв. 4</t>
  </si>
  <si>
    <t>№12</t>
  </si>
  <si>
    <t>ул. Гужева д. 138 кв. 3</t>
  </si>
  <si>
    <t>№ 22</t>
  </si>
  <si>
    <t>ул. Больничная д. 2</t>
  </si>
  <si>
    <t>ул. Угольная д. 13</t>
  </si>
  <si>
    <t>б\н</t>
  </si>
  <si>
    <t>ул. Ленина д. 11 кв. 3</t>
  </si>
  <si>
    <t>ул. Комсомольская д. 8а кв. 2</t>
  </si>
  <si>
    <t>ул. Южная д. 6 кв. 2</t>
  </si>
  <si>
    <t>ул. Приморская д. 51 кв.1</t>
  </si>
  <si>
    <t>ул. Советская д. 55</t>
  </si>
  <si>
    <t>№ 2</t>
  </si>
  <si>
    <t>№ 6</t>
  </si>
  <si>
    <t>ул. Речная д. 35 кв. 1</t>
  </si>
  <si>
    <t>с. Краснополье</t>
  </si>
  <si>
    <t>ул. Советская, 25</t>
  </si>
  <si>
    <t>ул. Юбилейная, д. 10</t>
  </si>
  <si>
    <t>пенр. Нагорный д. 1</t>
  </si>
  <si>
    <t>ул. Юбилейная д. 46</t>
  </si>
  <si>
    <t>ул. Речная д. 14</t>
  </si>
  <si>
    <t>ул. Советская д. 45</t>
  </si>
  <si>
    <t>ул. Луговая д. 27</t>
  </si>
  <si>
    <t>ул. Комсомольская д. 1</t>
  </si>
  <si>
    <t>ул. Красноармейская д. 20</t>
  </si>
  <si>
    <t>ул. ул. Вахрушева д. 17</t>
  </si>
  <si>
    <t>ул. Советская д. 14</t>
  </si>
  <si>
    <t>ул. Бумажная д. 68</t>
  </si>
  <si>
    <t>с. Ольховка</t>
  </si>
  <si>
    <t>ул. Центральная д. 10</t>
  </si>
  <si>
    <t>ул. Центральная д. 1</t>
  </si>
  <si>
    <t>ул. Центральная д. 26</t>
  </si>
  <si>
    <t>ул. Зеленая д. 61</t>
  </si>
  <si>
    <t>ул. Зеленая д.54</t>
  </si>
  <si>
    <t>ул. Заречная д. 19</t>
  </si>
  <si>
    <t>ул. Зеленая д. 66</t>
  </si>
  <si>
    <t>ул. Зеленая д. 59</t>
  </si>
  <si>
    <t xml:space="preserve">Приложение №3
к муниципальной программе Углегорского  городского округа «Обеспечение населения Углегорского городского округа качественным жильем», утвержденной постановлением администрации Углегорского городского округа
от 17.09.2024 № 781-п/24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</si>
</sst>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&quot; &quot;;&quot;(&quot;#,##0.00&quot;)&quot;;&quot;-&quot;#&quot; &quot;;@&quot; &quot;"/>
    <numFmt numFmtId="166" formatCode="#,##0.00&quot; &quot;[$руб.-419];[Red]&quot;-&quot;#,##0.00&quot; &quot;[$руб.-419]"/>
    <numFmt numFmtId="167" formatCode="_(* #,##0.00_);_(* \(#,##0.00\);_(* &quot;-&quot;??_);_(@_)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"/>
      <color theme="1"/>
      <name val="Arial1"/>
      <charset val="204"/>
    </font>
    <font>
      <b/>
      <i/>
      <sz val="16"/>
      <color theme="1"/>
      <name val="Arial1"/>
      <charset val="204"/>
    </font>
    <font>
      <b/>
      <i/>
      <u/>
      <sz val="11"/>
      <color theme="1"/>
      <name val="Arial1"/>
      <charset val="204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u/>
      <sz val="18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0" fontId="1" fillId="0" borderId="0"/>
    <xf numFmtId="165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6" fontId="8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 applyNumberFormat="0" applyFont="0" applyFill="0" applyBorder="0" applyAlignment="0" applyProtection="0">
      <alignment vertical="top"/>
    </xf>
    <xf numFmtId="0" fontId="6" fillId="0" borderId="0"/>
    <xf numFmtId="0" fontId="9" fillId="0" borderId="0"/>
    <xf numFmtId="0" fontId="11" fillId="0" borderId="0"/>
    <xf numFmtId="0" fontId="6" fillId="0" borderId="0"/>
    <xf numFmtId="167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2" borderId="0" xfId="1" applyFont="1" applyFill="1" applyAlignment="1">
      <alignment vertical="top" wrapText="1"/>
    </xf>
    <xf numFmtId="164" fontId="5" fillId="0" borderId="1" xfId="1" applyNumberFormat="1" applyFont="1" applyBorder="1" applyAlignment="1">
      <alignment horizontal="center" vertical="center" wrapText="1"/>
    </xf>
    <xf numFmtId="0" fontId="2" fillId="2" borderId="0" xfId="1" applyFont="1" applyFill="1"/>
    <xf numFmtId="0" fontId="10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13" fillId="2" borderId="0" xfId="1" applyFont="1" applyFill="1"/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center"/>
    </xf>
    <xf numFmtId="1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10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" fillId="2" borderId="1" xfId="1" applyFont="1" applyFill="1" applyBorder="1"/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vertical="top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64" fontId="5" fillId="3" borderId="0" xfId="1" applyNumberFormat="1" applyFont="1" applyFill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14" fontId="24" fillId="2" borderId="1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4" fontId="25" fillId="2" borderId="1" xfId="1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164" fontId="21" fillId="2" borderId="1" xfId="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4" fontId="2" fillId="0" borderId="0" xfId="1" applyNumberFormat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4" fontId="16" fillId="0" borderId="1" xfId="1" applyNumberFormat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7" xfId="1" applyFont="1" applyFill="1" applyBorder="1" applyAlignment="1">
      <alignment horizontal="center" vertical="center" textRotation="90" wrapText="1"/>
    </xf>
    <xf numFmtId="0" fontId="5" fillId="2" borderId="11" xfId="1" applyFont="1" applyFill="1" applyBorder="1" applyAlignment="1">
      <alignment horizontal="center" vertical="center" textRotation="90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left"/>
    </xf>
    <xf numFmtId="0" fontId="12" fillId="0" borderId="0" xfId="0" applyFont="1" applyAlignment="1">
      <alignment horizontal="center" wrapText="1"/>
    </xf>
    <xf numFmtId="0" fontId="14" fillId="2" borderId="0" xfId="1" applyFont="1" applyFill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textRotation="90" wrapText="1"/>
    </xf>
    <xf numFmtId="0" fontId="5" fillId="2" borderId="19" xfId="1" applyFont="1" applyFill="1" applyBorder="1" applyAlignment="1">
      <alignment horizontal="center" vertical="center" textRotation="90" wrapText="1"/>
    </xf>
    <xf numFmtId="0" fontId="5" fillId="2" borderId="20" xfId="1" applyFont="1" applyFill="1" applyBorder="1" applyAlignment="1">
      <alignment horizontal="center" vertical="center" textRotation="90" wrapText="1"/>
    </xf>
    <xf numFmtId="0" fontId="5" fillId="2" borderId="17" xfId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</cellXfs>
  <cellStyles count="15">
    <cellStyle name="Excel Built-in Comma" xfId="2" xr:uid="{00000000-0005-0000-0000-000000000000}"/>
    <cellStyle name="Heading" xfId="3" xr:uid="{00000000-0005-0000-0000-000001000000}"/>
    <cellStyle name="Heading1" xfId="4" xr:uid="{00000000-0005-0000-0000-000002000000}"/>
    <cellStyle name="Result" xfId="5" xr:uid="{00000000-0005-0000-0000-000003000000}"/>
    <cellStyle name="Result2" xfId="6" xr:uid="{00000000-0005-0000-0000-000004000000}"/>
    <cellStyle name="Обычный" xfId="0" builtinId="0"/>
    <cellStyle name="Обычный 2" xfId="7" xr:uid="{00000000-0005-0000-0000-000006000000}"/>
    <cellStyle name="Обычный 2 2" xfId="9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1" xr:uid="{00000000-0005-0000-0000-00000A000000}"/>
    <cellStyle name="Обычный 3 3" xfId="12" xr:uid="{00000000-0005-0000-0000-00000B000000}"/>
    <cellStyle name="Обычный 4" xfId="8" xr:uid="{00000000-0005-0000-0000-00000C000000}"/>
    <cellStyle name="Обычный 5" xfId="13" xr:uid="{00000000-0005-0000-0000-00000D000000}"/>
    <cellStyle name="Финансовый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1"/>
  <sheetViews>
    <sheetView tabSelected="1" zoomScale="49" zoomScaleNormal="49" zoomScaleSheetLayoutView="63" workbookViewId="0">
      <selection activeCell="G1" sqref="G1:K3"/>
    </sheetView>
  </sheetViews>
  <sheetFormatPr defaultColWidth="9.109375" defaultRowHeight="90.6" customHeight="1"/>
  <cols>
    <col min="1" max="1" width="18.44140625" style="3" customWidth="1"/>
    <col min="2" max="2" width="62.44140625" style="3" customWidth="1"/>
    <col min="3" max="3" width="20.109375" style="3" customWidth="1"/>
    <col min="4" max="4" width="21.33203125" style="3" customWidth="1"/>
    <col min="5" max="5" width="20.88671875" style="3" customWidth="1"/>
    <col min="6" max="6" width="29.109375" style="3" customWidth="1"/>
    <col min="7" max="7" width="18.5546875" style="3" customWidth="1"/>
    <col min="8" max="8" width="17.33203125" style="3" customWidth="1"/>
    <col min="9" max="9" width="18.6640625" style="3" customWidth="1"/>
    <col min="10" max="10" width="20.5546875" style="3" customWidth="1"/>
    <col min="11" max="11" width="25.88671875" style="3" customWidth="1"/>
    <col min="12" max="12" width="24.6640625" style="3" hidden="1" customWidth="1"/>
    <col min="13" max="13" width="26" style="3" hidden="1" customWidth="1"/>
    <col min="14" max="14" width="20.88671875" style="3" hidden="1" customWidth="1"/>
    <col min="15" max="15" width="16.88671875" style="3" hidden="1" customWidth="1"/>
    <col min="16" max="16" width="49.5546875" style="4" hidden="1" customWidth="1"/>
    <col min="17" max="16384" width="9.109375" style="3"/>
  </cols>
  <sheetData>
    <row r="1" spans="1:22" ht="90.6" customHeight="1">
      <c r="A1" s="11"/>
      <c r="B1" s="11"/>
      <c r="C1" s="11"/>
      <c r="D1" s="11"/>
      <c r="E1" s="11"/>
      <c r="F1" s="11"/>
      <c r="G1" s="91" t="s">
        <v>262</v>
      </c>
      <c r="H1" s="92"/>
      <c r="I1" s="92"/>
      <c r="J1" s="92"/>
      <c r="K1" s="92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ht="19.2" customHeight="1">
      <c r="A2" s="11"/>
      <c r="B2" s="11"/>
      <c r="C2" s="11"/>
      <c r="D2" s="11"/>
      <c r="E2" s="11"/>
      <c r="F2" s="12"/>
      <c r="G2" s="92"/>
      <c r="H2" s="92"/>
      <c r="I2" s="92"/>
      <c r="J2" s="92"/>
      <c r="K2" s="92"/>
      <c r="L2" s="11"/>
      <c r="M2" s="11"/>
      <c r="N2" s="11"/>
      <c r="O2" s="11"/>
      <c r="P2" s="13"/>
    </row>
    <row r="3" spans="1:22" ht="74.25" customHeight="1">
      <c r="A3" s="11"/>
      <c r="B3" s="11"/>
      <c r="C3" s="11"/>
      <c r="D3" s="11"/>
      <c r="E3" s="49"/>
      <c r="F3" s="49"/>
      <c r="G3" s="92"/>
      <c r="H3" s="92"/>
      <c r="I3" s="92"/>
      <c r="J3" s="92"/>
      <c r="K3" s="92"/>
      <c r="L3" s="11"/>
      <c r="M3" s="11"/>
      <c r="N3" s="11"/>
      <c r="O3" s="11"/>
      <c r="P3" s="13"/>
    </row>
    <row r="4" spans="1:22" ht="3.75" hidden="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3"/>
    </row>
    <row r="5" spans="1:22" ht="30" customHeight="1">
      <c r="A5" s="93" t="s">
        <v>221</v>
      </c>
      <c r="B5" s="93"/>
      <c r="C5" s="93"/>
      <c r="D5" s="93"/>
      <c r="E5" s="93"/>
      <c r="F5" s="93"/>
      <c r="G5" s="93"/>
      <c r="H5" s="93"/>
      <c r="I5" s="14"/>
      <c r="J5" s="11"/>
      <c r="K5" s="11"/>
      <c r="L5" s="11"/>
      <c r="M5" s="11"/>
      <c r="N5" s="11"/>
      <c r="O5" s="11"/>
      <c r="P5" s="13"/>
    </row>
    <row r="6" spans="1:22" ht="10.95" customHeight="1">
      <c r="A6" s="93"/>
      <c r="B6" s="93"/>
      <c r="C6" s="93"/>
      <c r="D6" s="93"/>
      <c r="E6" s="93"/>
      <c r="F6" s="93"/>
      <c r="G6" s="93"/>
      <c r="H6" s="93"/>
      <c r="I6" s="94"/>
      <c r="J6" s="94"/>
      <c r="K6" s="94"/>
      <c r="L6" s="11"/>
      <c r="M6" s="11"/>
      <c r="N6" s="11"/>
      <c r="O6" s="11"/>
      <c r="P6" s="13"/>
    </row>
    <row r="7" spans="1:22" ht="10.95" customHeight="1">
      <c r="A7" s="93"/>
      <c r="B7" s="93"/>
      <c r="C7" s="93"/>
      <c r="D7" s="93"/>
      <c r="E7" s="93"/>
      <c r="F7" s="93"/>
      <c r="G7" s="93"/>
      <c r="H7" s="93"/>
      <c r="I7" s="11"/>
      <c r="J7" s="11"/>
      <c r="K7" s="11"/>
      <c r="L7" s="11"/>
      <c r="M7" s="11"/>
      <c r="N7" s="11"/>
      <c r="O7" s="11"/>
      <c r="P7" s="13"/>
    </row>
    <row r="8" spans="1:22" ht="10.95" customHeight="1">
      <c r="A8" s="93"/>
      <c r="B8" s="93"/>
      <c r="C8" s="93"/>
      <c r="D8" s="93"/>
      <c r="E8" s="93"/>
      <c r="F8" s="93"/>
      <c r="G8" s="93"/>
      <c r="H8" s="93"/>
      <c r="I8" s="11"/>
      <c r="J8" s="11"/>
      <c r="K8" s="11"/>
      <c r="L8" s="11"/>
      <c r="M8" s="11"/>
      <c r="N8" s="11"/>
      <c r="O8" s="11"/>
      <c r="P8" s="13"/>
    </row>
    <row r="9" spans="1:22" ht="10.95" customHeight="1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</row>
    <row r="10" spans="1:22" ht="10.9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22" ht="10.95" customHeight="1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3"/>
    </row>
    <row r="12" spans="1:22" ht="90.6" customHeight="1">
      <c r="A12" s="84" t="s">
        <v>23</v>
      </c>
      <c r="B12" s="107" t="s">
        <v>25</v>
      </c>
      <c r="C12" s="110" t="s">
        <v>22</v>
      </c>
      <c r="D12" s="87"/>
      <c r="E12" s="89" t="s">
        <v>21</v>
      </c>
      <c r="F12" s="85" t="s">
        <v>20</v>
      </c>
      <c r="G12" s="86"/>
      <c r="H12" s="87"/>
      <c r="I12" s="85" t="s">
        <v>19</v>
      </c>
      <c r="J12" s="86"/>
      <c r="K12" s="87"/>
      <c r="L12" s="84" t="s">
        <v>18</v>
      </c>
      <c r="M12" s="84"/>
      <c r="N12" s="84"/>
      <c r="O12" s="84"/>
      <c r="P12" s="98" t="s">
        <v>17</v>
      </c>
    </row>
    <row r="13" spans="1:22" ht="90.6" customHeight="1">
      <c r="A13" s="84"/>
      <c r="B13" s="108"/>
      <c r="C13" s="101" t="s">
        <v>16</v>
      </c>
      <c r="D13" s="89" t="s">
        <v>15</v>
      </c>
      <c r="E13" s="104"/>
      <c r="F13" s="89" t="s">
        <v>12</v>
      </c>
      <c r="G13" s="85" t="s">
        <v>14</v>
      </c>
      <c r="H13" s="87"/>
      <c r="I13" s="89" t="s">
        <v>12</v>
      </c>
      <c r="J13" s="85" t="s">
        <v>13</v>
      </c>
      <c r="K13" s="87"/>
      <c r="L13" s="88" t="s">
        <v>12</v>
      </c>
      <c r="M13" s="84"/>
      <c r="N13" s="84"/>
      <c r="O13" s="84"/>
      <c r="P13" s="99"/>
    </row>
    <row r="14" spans="1:22" ht="138" customHeight="1">
      <c r="A14" s="84"/>
      <c r="B14" s="108"/>
      <c r="C14" s="102"/>
      <c r="D14" s="104"/>
      <c r="E14" s="90"/>
      <c r="F14" s="90"/>
      <c r="G14" s="15" t="s">
        <v>11</v>
      </c>
      <c r="H14" s="15" t="s">
        <v>10</v>
      </c>
      <c r="I14" s="90"/>
      <c r="J14" s="15" t="s">
        <v>11</v>
      </c>
      <c r="K14" s="15" t="s">
        <v>10</v>
      </c>
      <c r="L14" s="88"/>
      <c r="M14" s="15" t="s">
        <v>9</v>
      </c>
      <c r="N14" s="15" t="s">
        <v>8</v>
      </c>
      <c r="O14" s="15" t="s">
        <v>7</v>
      </c>
      <c r="P14" s="99"/>
    </row>
    <row r="15" spans="1:22" ht="31.95" customHeight="1">
      <c r="A15" s="84"/>
      <c r="B15" s="109"/>
      <c r="C15" s="103"/>
      <c r="D15" s="90"/>
      <c r="E15" s="16" t="s">
        <v>6</v>
      </c>
      <c r="F15" s="16" t="s">
        <v>5</v>
      </c>
      <c r="G15" s="16" t="s">
        <v>5</v>
      </c>
      <c r="H15" s="16" t="s">
        <v>5</v>
      </c>
      <c r="I15" s="16" t="s">
        <v>4</v>
      </c>
      <c r="J15" s="16" t="s">
        <v>4</v>
      </c>
      <c r="K15" s="16" t="s">
        <v>4</v>
      </c>
      <c r="L15" s="16" t="s">
        <v>3</v>
      </c>
      <c r="M15" s="16" t="s">
        <v>3</v>
      </c>
      <c r="N15" s="16" t="s">
        <v>3</v>
      </c>
      <c r="O15" s="16" t="s">
        <v>3</v>
      </c>
      <c r="P15" s="100"/>
    </row>
    <row r="16" spans="1:22" ht="29.4" customHeight="1">
      <c r="A16" s="17" t="s">
        <v>2</v>
      </c>
      <c r="B16" s="17" t="s">
        <v>1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8</v>
      </c>
      <c r="J16" s="17">
        <v>10</v>
      </c>
      <c r="K16" s="17">
        <v>11</v>
      </c>
      <c r="L16" s="17" t="s">
        <v>0</v>
      </c>
      <c r="M16" s="17">
        <v>17</v>
      </c>
      <c r="N16" s="17">
        <v>18</v>
      </c>
      <c r="O16" s="18">
        <v>19</v>
      </c>
      <c r="P16" s="19">
        <v>20</v>
      </c>
    </row>
    <row r="17" spans="1:16" ht="44.4" customHeight="1">
      <c r="A17" s="95" t="s">
        <v>71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7"/>
    </row>
    <row r="18" spans="1:16" ht="36.6" customHeight="1">
      <c r="A18" s="2"/>
      <c r="B18" s="2" t="s">
        <v>220</v>
      </c>
      <c r="C18" s="2"/>
      <c r="D18" s="2"/>
      <c r="E18" s="2">
        <f>E19+E45+E46+E99+E106+E116+E221+E226+E237+E240+E249+E252+E262</f>
        <v>332</v>
      </c>
      <c r="F18" s="2">
        <f>F19+F45+F46+F99+F106+F116+F221+F226+F237+F240+F249+F252+F262</f>
        <v>201</v>
      </c>
      <c r="G18" s="2">
        <f>G19+G45+G46+G99+G106+G116+G221+G226+G237+G240+G249+G252+G262</f>
        <v>34</v>
      </c>
      <c r="H18" s="2">
        <f>F18-G18</f>
        <v>167</v>
      </c>
      <c r="I18" s="10">
        <f>I19+I99+I106+I116+I221+I226+I237+I249+I252+I262+I231+I240</f>
        <v>7293.8</v>
      </c>
      <c r="J18" s="10">
        <f>J19+J46+J99+J116+J240+J262</f>
        <v>1479.8999999999999</v>
      </c>
      <c r="K18" s="10">
        <f>I18-J18</f>
        <v>5813.9000000000005</v>
      </c>
      <c r="L18" s="20"/>
      <c r="M18" s="20"/>
      <c r="N18" s="20"/>
      <c r="O18" s="20"/>
      <c r="P18" s="21"/>
    </row>
    <row r="19" spans="1:16" ht="90.6" customHeight="1">
      <c r="A19" s="5"/>
      <c r="B19" s="73" t="s">
        <v>166</v>
      </c>
      <c r="C19" s="5"/>
      <c r="D19" s="5"/>
      <c r="E19" s="75">
        <f>E20+E25+E27+E30+E31+E32+E33+E34+E35+E36+E37+E38+E39+E40+E41+E42+E43+E44+E29</f>
        <v>39</v>
      </c>
      <c r="F19" s="75">
        <f>F20+F25+F27+F30+F31+F32+F33+F34+F35+F36+F37+F38+F39+F40+F41+F42+F43+F44+F29</f>
        <v>21</v>
      </c>
      <c r="G19" s="75">
        <f>G20+G34+G35+G37+G38+G39+G41+G42+G29</f>
        <v>7</v>
      </c>
      <c r="H19" s="5">
        <v>15</v>
      </c>
      <c r="I19" s="58">
        <f>I20+I25+I27+I30+I31+I32+I33+I34+I35+I36+I37+I39+I40+I41+I42+I43+I44+I29</f>
        <v>1042.5999999999997</v>
      </c>
      <c r="J19" s="58">
        <f>J32+J34+J35+J36+J37+J39+J41+J29</f>
        <v>381.10000000000008</v>
      </c>
      <c r="K19" s="58">
        <f>I19-J19</f>
        <v>661.49999999999955</v>
      </c>
      <c r="L19" s="57"/>
      <c r="M19" s="57"/>
      <c r="N19" s="57"/>
      <c r="O19" s="57"/>
      <c r="P19" s="57"/>
    </row>
    <row r="20" spans="1:16" ht="90.6" customHeight="1">
      <c r="A20" s="5">
        <v>1</v>
      </c>
      <c r="B20" s="5" t="s">
        <v>68</v>
      </c>
      <c r="C20" s="23" t="s">
        <v>24</v>
      </c>
      <c r="D20" s="24" t="s">
        <v>24</v>
      </c>
      <c r="E20" s="23">
        <f>SUM(E21:E23)</f>
        <v>6</v>
      </c>
      <c r="F20" s="23">
        <f t="shared" ref="F20:K20" si="0">SUM(F21:F23)</f>
        <v>3</v>
      </c>
      <c r="G20" s="23">
        <f t="shared" si="0"/>
        <v>0</v>
      </c>
      <c r="H20" s="23">
        <f t="shared" si="0"/>
        <v>3</v>
      </c>
      <c r="I20" s="25">
        <f>I21+I22+I23</f>
        <v>116.4</v>
      </c>
      <c r="J20" s="25">
        <v>0</v>
      </c>
      <c r="K20" s="25">
        <f t="shared" si="0"/>
        <v>116.4</v>
      </c>
      <c r="L20" s="26"/>
      <c r="M20" s="26"/>
      <c r="N20" s="26"/>
      <c r="O20" s="26"/>
      <c r="P20" s="27"/>
    </row>
    <row r="21" spans="1:16" ht="90.6" customHeight="1">
      <c r="A21" s="7"/>
      <c r="B21" s="22" t="s">
        <v>77</v>
      </c>
      <c r="C21" s="22">
        <v>280</v>
      </c>
      <c r="D21" s="28">
        <v>41562</v>
      </c>
      <c r="E21" s="29">
        <v>1</v>
      </c>
      <c r="F21" s="29">
        <v>1</v>
      </c>
      <c r="G21" s="29">
        <v>0</v>
      </c>
      <c r="H21" s="29">
        <v>1</v>
      </c>
      <c r="I21" s="30">
        <v>38.200000000000003</v>
      </c>
      <c r="J21" s="30">
        <v>0</v>
      </c>
      <c r="K21" s="30">
        <v>38.200000000000003</v>
      </c>
      <c r="L21" s="26"/>
      <c r="M21" s="26"/>
      <c r="N21" s="26"/>
      <c r="O21" s="26"/>
      <c r="P21" s="27"/>
    </row>
    <row r="22" spans="1:16" ht="90.6" customHeight="1">
      <c r="A22" s="7"/>
      <c r="B22" s="22" t="s">
        <v>80</v>
      </c>
      <c r="C22" s="22">
        <v>280</v>
      </c>
      <c r="D22" s="28">
        <v>41562</v>
      </c>
      <c r="E22" s="29">
        <v>4</v>
      </c>
      <c r="F22" s="29">
        <v>1</v>
      </c>
      <c r="G22" s="29">
        <v>0</v>
      </c>
      <c r="H22" s="29">
        <v>1</v>
      </c>
      <c r="I22" s="30">
        <v>37.700000000000003</v>
      </c>
      <c r="J22" s="30">
        <v>0</v>
      </c>
      <c r="K22" s="30">
        <v>37.700000000000003</v>
      </c>
      <c r="L22" s="26"/>
      <c r="M22" s="26"/>
      <c r="N22" s="26"/>
      <c r="O22" s="26"/>
      <c r="P22" s="27"/>
    </row>
    <row r="23" spans="1:16" ht="90.6" customHeight="1">
      <c r="A23" s="7"/>
      <c r="B23" s="22" t="s">
        <v>75</v>
      </c>
      <c r="C23" s="22">
        <v>280</v>
      </c>
      <c r="D23" s="28">
        <v>41562</v>
      </c>
      <c r="E23" s="29">
        <v>1</v>
      </c>
      <c r="F23" s="29">
        <v>1</v>
      </c>
      <c r="G23" s="29">
        <v>0</v>
      </c>
      <c r="H23" s="29">
        <v>1</v>
      </c>
      <c r="I23" s="30">
        <v>40.5</v>
      </c>
      <c r="J23" s="30">
        <v>0</v>
      </c>
      <c r="K23" s="30">
        <v>40.5</v>
      </c>
      <c r="L23" s="26"/>
      <c r="M23" s="26"/>
      <c r="N23" s="26"/>
      <c r="O23" s="26"/>
      <c r="P23" s="27"/>
    </row>
    <row r="24" spans="1:16" ht="90.6" customHeight="1">
      <c r="A24" s="5">
        <v>2</v>
      </c>
      <c r="B24" s="5" t="s">
        <v>69</v>
      </c>
      <c r="C24" s="22">
        <v>187</v>
      </c>
      <c r="D24" s="28">
        <v>41456</v>
      </c>
      <c r="E24" s="31">
        <v>4</v>
      </c>
      <c r="F24" s="31">
        <v>1</v>
      </c>
      <c r="G24" s="31">
        <v>0</v>
      </c>
      <c r="H24" s="31">
        <v>1</v>
      </c>
      <c r="I24" s="25">
        <v>60.9</v>
      </c>
      <c r="J24" s="25">
        <v>0</v>
      </c>
      <c r="K24" s="25">
        <v>60.9</v>
      </c>
      <c r="L24" s="26"/>
      <c r="M24" s="26"/>
      <c r="N24" s="26"/>
      <c r="O24" s="26"/>
      <c r="P24" s="27"/>
    </row>
    <row r="25" spans="1:16" ht="90.6" customHeight="1">
      <c r="A25" s="5"/>
      <c r="B25" s="22" t="s">
        <v>82</v>
      </c>
      <c r="C25" s="22"/>
      <c r="D25" s="28"/>
      <c r="E25" s="29">
        <v>4</v>
      </c>
      <c r="F25" s="29">
        <v>1</v>
      </c>
      <c r="G25" s="29">
        <v>0</v>
      </c>
      <c r="H25" s="29">
        <v>1</v>
      </c>
      <c r="I25" s="30">
        <v>60.9</v>
      </c>
      <c r="J25" s="30">
        <v>0</v>
      </c>
      <c r="K25" s="30">
        <v>60.9</v>
      </c>
      <c r="L25" s="26"/>
      <c r="M25" s="26"/>
      <c r="N25" s="26"/>
      <c r="O25" s="26"/>
      <c r="P25" s="27"/>
    </row>
    <row r="26" spans="1:16" ht="90.6" customHeight="1">
      <c r="A26" s="5">
        <v>3</v>
      </c>
      <c r="B26" s="5" t="s">
        <v>33</v>
      </c>
      <c r="C26" s="22"/>
      <c r="D26" s="28"/>
      <c r="E26" s="31">
        <v>4</v>
      </c>
      <c r="F26" s="31">
        <v>1</v>
      </c>
      <c r="G26" s="31">
        <v>0</v>
      </c>
      <c r="H26" s="31">
        <v>1</v>
      </c>
      <c r="I26" s="25">
        <v>58</v>
      </c>
      <c r="J26" s="25">
        <v>0</v>
      </c>
      <c r="K26" s="25">
        <v>58</v>
      </c>
      <c r="L26" s="26"/>
      <c r="M26" s="26"/>
      <c r="N26" s="26"/>
      <c r="O26" s="26"/>
      <c r="P26" s="27"/>
    </row>
    <row r="27" spans="1:16" ht="90.6" customHeight="1">
      <c r="A27" s="5"/>
      <c r="B27" s="22" t="s">
        <v>73</v>
      </c>
      <c r="C27" s="22">
        <v>269</v>
      </c>
      <c r="D27" s="28">
        <v>41550</v>
      </c>
      <c r="E27" s="29">
        <v>4</v>
      </c>
      <c r="F27" s="29">
        <v>1</v>
      </c>
      <c r="G27" s="29">
        <v>0</v>
      </c>
      <c r="H27" s="29">
        <v>1</v>
      </c>
      <c r="I27" s="30">
        <v>58</v>
      </c>
      <c r="J27" s="30">
        <v>0</v>
      </c>
      <c r="K27" s="30">
        <v>58</v>
      </c>
      <c r="L27" s="26"/>
      <c r="M27" s="26"/>
      <c r="N27" s="26"/>
      <c r="O27" s="26"/>
      <c r="P27" s="27"/>
    </row>
    <row r="28" spans="1:16" ht="90.6" customHeight="1">
      <c r="A28" s="5">
        <v>4</v>
      </c>
      <c r="B28" s="5" t="s">
        <v>70</v>
      </c>
      <c r="C28" s="23" t="s">
        <v>238</v>
      </c>
      <c r="D28" s="24">
        <v>44963</v>
      </c>
      <c r="E28" s="31">
        <v>3</v>
      </c>
      <c r="F28" s="31">
        <v>1</v>
      </c>
      <c r="G28" s="31">
        <v>1</v>
      </c>
      <c r="H28" s="31">
        <v>0</v>
      </c>
      <c r="I28" s="25">
        <v>57.1</v>
      </c>
      <c r="J28" s="25">
        <v>57.1</v>
      </c>
      <c r="K28" s="25">
        <v>0</v>
      </c>
      <c r="L28" s="26"/>
      <c r="M28" s="26"/>
      <c r="N28" s="26"/>
      <c r="O28" s="26"/>
      <c r="P28" s="27"/>
    </row>
    <row r="29" spans="1:16" ht="90.6" customHeight="1">
      <c r="A29" s="5"/>
      <c r="B29" s="22" t="s">
        <v>78</v>
      </c>
      <c r="C29" s="22" t="s">
        <v>238</v>
      </c>
      <c r="D29" s="28">
        <v>44963</v>
      </c>
      <c r="E29" s="29">
        <v>3</v>
      </c>
      <c r="F29" s="29">
        <v>1</v>
      </c>
      <c r="G29" s="29">
        <v>1</v>
      </c>
      <c r="H29" s="29">
        <v>0</v>
      </c>
      <c r="I29" s="30">
        <v>57.1</v>
      </c>
      <c r="J29" s="30">
        <v>57.1</v>
      </c>
      <c r="K29" s="30">
        <v>0</v>
      </c>
      <c r="L29" s="26"/>
      <c r="M29" s="26"/>
      <c r="N29" s="26"/>
      <c r="O29" s="26"/>
      <c r="P29" s="27"/>
    </row>
    <row r="30" spans="1:16" ht="90.6" customHeight="1">
      <c r="A30" s="5">
        <v>5</v>
      </c>
      <c r="B30" s="23" t="s">
        <v>125</v>
      </c>
      <c r="C30" s="22" t="s">
        <v>72</v>
      </c>
      <c r="D30" s="28">
        <v>43344</v>
      </c>
      <c r="E30" s="31">
        <v>1</v>
      </c>
      <c r="F30" s="31">
        <v>1</v>
      </c>
      <c r="G30" s="31">
        <v>0</v>
      </c>
      <c r="H30" s="31">
        <v>1</v>
      </c>
      <c r="I30" s="25">
        <v>46.8</v>
      </c>
      <c r="J30" s="25">
        <v>0</v>
      </c>
      <c r="K30" s="25">
        <v>46.8</v>
      </c>
      <c r="L30" s="26"/>
      <c r="M30" s="26"/>
      <c r="N30" s="26"/>
      <c r="O30" s="26"/>
      <c r="P30" s="27"/>
    </row>
    <row r="31" spans="1:16" ht="90.6" customHeight="1">
      <c r="A31" s="7">
        <v>6</v>
      </c>
      <c r="B31" s="23" t="s">
        <v>128</v>
      </c>
      <c r="C31" s="22" t="s">
        <v>72</v>
      </c>
      <c r="D31" s="28">
        <v>43427</v>
      </c>
      <c r="E31" s="31">
        <v>1</v>
      </c>
      <c r="F31" s="31">
        <v>1</v>
      </c>
      <c r="G31" s="31">
        <v>0</v>
      </c>
      <c r="H31" s="31">
        <v>1</v>
      </c>
      <c r="I31" s="25">
        <v>71</v>
      </c>
      <c r="J31" s="25">
        <v>0</v>
      </c>
      <c r="K31" s="25">
        <v>71</v>
      </c>
      <c r="L31" s="26"/>
      <c r="M31" s="26"/>
      <c r="N31" s="26"/>
      <c r="O31" s="26"/>
      <c r="P31" s="27"/>
    </row>
    <row r="32" spans="1:16" ht="90.6" customHeight="1">
      <c r="A32" s="7">
        <v>7</v>
      </c>
      <c r="B32" s="23" t="s">
        <v>137</v>
      </c>
      <c r="C32" s="22" t="s">
        <v>72</v>
      </c>
      <c r="D32" s="28">
        <v>43537</v>
      </c>
      <c r="E32" s="31">
        <v>1</v>
      </c>
      <c r="F32" s="31">
        <v>1</v>
      </c>
      <c r="G32" s="31">
        <v>1</v>
      </c>
      <c r="H32" s="31">
        <v>0</v>
      </c>
      <c r="I32" s="25">
        <v>54.9</v>
      </c>
      <c r="J32" s="25">
        <v>54.9</v>
      </c>
      <c r="K32" s="25">
        <v>0</v>
      </c>
      <c r="L32" s="26"/>
      <c r="M32" s="26"/>
      <c r="N32" s="26"/>
      <c r="O32" s="26"/>
      <c r="P32" s="27"/>
    </row>
    <row r="33" spans="1:16" ht="90.6" customHeight="1">
      <c r="A33" s="7">
        <v>8</v>
      </c>
      <c r="B33" s="23" t="s">
        <v>141</v>
      </c>
      <c r="C33" s="22" t="s">
        <v>72</v>
      </c>
      <c r="D33" s="28">
        <v>43731</v>
      </c>
      <c r="E33" s="31">
        <v>4</v>
      </c>
      <c r="F33" s="31">
        <v>1</v>
      </c>
      <c r="G33" s="31">
        <v>0</v>
      </c>
      <c r="H33" s="31">
        <v>1</v>
      </c>
      <c r="I33" s="25">
        <v>56.5</v>
      </c>
      <c r="J33" s="25">
        <v>0</v>
      </c>
      <c r="K33" s="25">
        <v>56.5</v>
      </c>
      <c r="L33" s="26"/>
      <c r="M33" s="26"/>
      <c r="N33" s="26"/>
      <c r="O33" s="26"/>
      <c r="P33" s="27"/>
    </row>
    <row r="34" spans="1:16" ht="90.6" customHeight="1">
      <c r="A34" s="7">
        <v>9</v>
      </c>
      <c r="B34" s="23" t="s">
        <v>146</v>
      </c>
      <c r="C34" s="22" t="s">
        <v>72</v>
      </c>
      <c r="D34" s="28">
        <v>44026</v>
      </c>
      <c r="E34" s="31">
        <v>1</v>
      </c>
      <c r="F34" s="31">
        <v>1</v>
      </c>
      <c r="G34" s="31">
        <v>1</v>
      </c>
      <c r="H34" s="31">
        <v>0</v>
      </c>
      <c r="I34" s="25">
        <v>57.3</v>
      </c>
      <c r="J34" s="25">
        <v>57.3</v>
      </c>
      <c r="K34" s="25">
        <v>0</v>
      </c>
      <c r="L34" s="26"/>
      <c r="M34" s="26"/>
      <c r="N34" s="26"/>
      <c r="O34" s="26"/>
      <c r="P34" s="27"/>
    </row>
    <row r="35" spans="1:16" ht="90.6" customHeight="1">
      <c r="A35" s="7">
        <v>10</v>
      </c>
      <c r="B35" s="23" t="s">
        <v>147</v>
      </c>
      <c r="C35" s="22" t="s">
        <v>72</v>
      </c>
      <c r="D35" s="28">
        <v>44026</v>
      </c>
      <c r="E35" s="31">
        <v>1</v>
      </c>
      <c r="F35" s="31">
        <v>1</v>
      </c>
      <c r="G35" s="31">
        <v>1</v>
      </c>
      <c r="H35" s="31">
        <v>0</v>
      </c>
      <c r="I35" s="25">
        <v>24</v>
      </c>
      <c r="J35" s="25">
        <v>24</v>
      </c>
      <c r="K35" s="25">
        <v>0</v>
      </c>
      <c r="L35" s="26"/>
      <c r="M35" s="26"/>
      <c r="N35" s="26"/>
      <c r="O35" s="26"/>
      <c r="P35" s="27"/>
    </row>
    <row r="36" spans="1:16" ht="90.6" customHeight="1">
      <c r="A36" s="7">
        <v>11</v>
      </c>
      <c r="B36" s="23" t="s">
        <v>140</v>
      </c>
      <c r="C36" s="22" t="s">
        <v>72</v>
      </c>
      <c r="D36" s="28">
        <v>43867</v>
      </c>
      <c r="E36" s="31">
        <v>2</v>
      </c>
      <c r="F36" s="31">
        <v>1</v>
      </c>
      <c r="G36" s="31">
        <v>0</v>
      </c>
      <c r="H36" s="31">
        <v>1</v>
      </c>
      <c r="I36" s="25">
        <v>42.8</v>
      </c>
      <c r="J36" s="25">
        <v>42.8</v>
      </c>
      <c r="K36" s="25">
        <v>0</v>
      </c>
      <c r="L36" s="26"/>
      <c r="M36" s="26"/>
      <c r="N36" s="26"/>
      <c r="O36" s="26"/>
      <c r="P36" s="27"/>
    </row>
    <row r="37" spans="1:16" ht="90.6" customHeight="1">
      <c r="A37" s="7">
        <v>12</v>
      </c>
      <c r="B37" s="23" t="s">
        <v>155</v>
      </c>
      <c r="C37" s="22" t="s">
        <v>72</v>
      </c>
      <c r="D37" s="28">
        <v>44348</v>
      </c>
      <c r="E37" s="31">
        <v>1</v>
      </c>
      <c r="F37" s="31">
        <v>1</v>
      </c>
      <c r="G37" s="31">
        <v>1</v>
      </c>
      <c r="H37" s="31">
        <v>0</v>
      </c>
      <c r="I37" s="25">
        <v>34.799999999999997</v>
      </c>
      <c r="J37" s="25">
        <v>34.799999999999997</v>
      </c>
      <c r="K37" s="25">
        <v>0</v>
      </c>
      <c r="L37" s="26"/>
      <c r="M37" s="26"/>
      <c r="N37" s="26"/>
      <c r="O37" s="26"/>
      <c r="P37" s="27"/>
    </row>
    <row r="38" spans="1:16" ht="90.6" customHeight="1">
      <c r="A38" s="7">
        <v>13</v>
      </c>
      <c r="B38" s="23" t="s">
        <v>156</v>
      </c>
      <c r="C38" s="22" t="s">
        <v>72</v>
      </c>
      <c r="D38" s="28">
        <v>44223</v>
      </c>
      <c r="E38" s="31">
        <v>1</v>
      </c>
      <c r="F38" s="31">
        <v>1</v>
      </c>
      <c r="G38" s="31">
        <v>1</v>
      </c>
      <c r="H38" s="31">
        <v>0</v>
      </c>
      <c r="I38" s="25" t="s">
        <v>157</v>
      </c>
      <c r="J38" s="25" t="s">
        <v>157</v>
      </c>
      <c r="K38" s="25">
        <v>0</v>
      </c>
      <c r="L38" s="26"/>
      <c r="M38" s="26"/>
      <c r="N38" s="26"/>
      <c r="O38" s="26"/>
      <c r="P38" s="27"/>
    </row>
    <row r="39" spans="1:16" ht="90.6" customHeight="1">
      <c r="A39" s="7">
        <v>14</v>
      </c>
      <c r="B39" s="23" t="s">
        <v>163</v>
      </c>
      <c r="C39" s="22" t="s">
        <v>72</v>
      </c>
      <c r="D39" s="28">
        <v>44515</v>
      </c>
      <c r="E39" s="31">
        <v>2</v>
      </c>
      <c r="F39" s="31">
        <v>1</v>
      </c>
      <c r="G39" s="31">
        <v>1</v>
      </c>
      <c r="H39" s="31">
        <v>0</v>
      </c>
      <c r="I39" s="25">
        <v>69.900000000000006</v>
      </c>
      <c r="J39" s="25">
        <v>69.900000000000006</v>
      </c>
      <c r="K39" s="25">
        <v>0</v>
      </c>
      <c r="L39" s="26"/>
      <c r="M39" s="26"/>
      <c r="N39" s="26"/>
      <c r="O39" s="26"/>
      <c r="P39" s="27"/>
    </row>
    <row r="40" spans="1:16" ht="90.6" customHeight="1">
      <c r="A40" s="7">
        <v>15</v>
      </c>
      <c r="B40" s="23" t="s">
        <v>164</v>
      </c>
      <c r="C40" s="22" t="s">
        <v>72</v>
      </c>
      <c r="D40" s="28">
        <v>44651</v>
      </c>
      <c r="E40" s="31">
        <v>2</v>
      </c>
      <c r="F40" s="31">
        <v>1</v>
      </c>
      <c r="G40" s="31">
        <v>0</v>
      </c>
      <c r="H40" s="31">
        <v>1</v>
      </c>
      <c r="I40" s="25">
        <v>70.3</v>
      </c>
      <c r="J40" s="25">
        <v>0</v>
      </c>
      <c r="K40" s="25">
        <v>70.3</v>
      </c>
      <c r="L40" s="26"/>
      <c r="M40" s="26"/>
      <c r="N40" s="26"/>
      <c r="O40" s="26"/>
      <c r="P40" s="27"/>
    </row>
    <row r="41" spans="1:16" ht="90.6" customHeight="1">
      <c r="A41" s="7">
        <v>16</v>
      </c>
      <c r="B41" s="23" t="s">
        <v>165</v>
      </c>
      <c r="C41" s="22" t="s">
        <v>72</v>
      </c>
      <c r="D41" s="28">
        <v>44591</v>
      </c>
      <c r="E41" s="31">
        <v>1</v>
      </c>
      <c r="F41" s="31">
        <v>1</v>
      </c>
      <c r="G41" s="31">
        <v>1</v>
      </c>
      <c r="H41" s="31">
        <v>0</v>
      </c>
      <c r="I41" s="25">
        <v>40.299999999999997</v>
      </c>
      <c r="J41" s="25">
        <v>40.299999999999997</v>
      </c>
      <c r="K41" s="25">
        <v>0</v>
      </c>
      <c r="L41" s="26"/>
      <c r="M41" s="26"/>
      <c r="N41" s="26"/>
      <c r="O41" s="26"/>
      <c r="P41" s="27"/>
    </row>
    <row r="42" spans="1:16" ht="90.6" customHeight="1">
      <c r="A42" s="7">
        <v>17</v>
      </c>
      <c r="B42" s="23" t="s">
        <v>222</v>
      </c>
      <c r="C42" s="22">
        <v>16</v>
      </c>
      <c r="D42" s="28">
        <v>44711</v>
      </c>
      <c r="E42" s="31">
        <v>1</v>
      </c>
      <c r="F42" s="31">
        <v>1</v>
      </c>
      <c r="G42" s="31">
        <v>0</v>
      </c>
      <c r="H42" s="31">
        <v>1</v>
      </c>
      <c r="I42" s="25">
        <v>62.6</v>
      </c>
      <c r="J42" s="25">
        <v>0</v>
      </c>
      <c r="K42" s="25">
        <v>62.6</v>
      </c>
      <c r="L42" s="26"/>
      <c r="M42" s="26"/>
      <c r="N42" s="26"/>
      <c r="O42" s="26"/>
      <c r="P42" s="27"/>
    </row>
    <row r="43" spans="1:16" ht="90.6" customHeight="1">
      <c r="A43" s="7">
        <v>18</v>
      </c>
      <c r="B43" s="23" t="s">
        <v>232</v>
      </c>
      <c r="C43" s="22">
        <v>30</v>
      </c>
      <c r="D43" s="28">
        <v>44895</v>
      </c>
      <c r="E43" s="31">
        <v>2</v>
      </c>
      <c r="F43" s="31">
        <v>1</v>
      </c>
      <c r="G43" s="31">
        <v>0</v>
      </c>
      <c r="H43" s="31">
        <v>1</v>
      </c>
      <c r="I43" s="25">
        <v>49</v>
      </c>
      <c r="J43" s="25">
        <v>0</v>
      </c>
      <c r="K43" s="25">
        <v>49</v>
      </c>
      <c r="L43" s="26"/>
      <c r="M43" s="26"/>
      <c r="N43" s="26"/>
      <c r="O43" s="26"/>
      <c r="P43" s="27"/>
    </row>
    <row r="44" spans="1:16" ht="90.6" customHeight="1">
      <c r="A44" s="7">
        <v>19</v>
      </c>
      <c r="B44" s="23" t="s">
        <v>233</v>
      </c>
      <c r="C44" s="22">
        <v>31</v>
      </c>
      <c r="D44" s="28">
        <v>44895</v>
      </c>
      <c r="E44" s="31">
        <v>1</v>
      </c>
      <c r="F44" s="31">
        <v>1</v>
      </c>
      <c r="G44" s="31">
        <v>0</v>
      </c>
      <c r="H44" s="31">
        <v>1</v>
      </c>
      <c r="I44" s="25">
        <v>70</v>
      </c>
      <c r="J44" s="25">
        <v>0</v>
      </c>
      <c r="K44" s="25">
        <v>70</v>
      </c>
      <c r="L44" s="26"/>
      <c r="M44" s="26"/>
      <c r="N44" s="26"/>
      <c r="O44" s="26"/>
      <c r="P44" s="27"/>
    </row>
    <row r="45" spans="1:16" ht="90.6" customHeight="1">
      <c r="A45" s="7">
        <v>1</v>
      </c>
      <c r="B45" s="23" t="s">
        <v>154</v>
      </c>
      <c r="C45" s="28" t="s">
        <v>72</v>
      </c>
      <c r="D45" s="28">
        <v>44223</v>
      </c>
      <c r="E45" s="31">
        <v>1</v>
      </c>
      <c r="F45" s="31">
        <v>1</v>
      </c>
      <c r="G45" s="31">
        <v>0</v>
      </c>
      <c r="H45" s="31">
        <v>1</v>
      </c>
      <c r="I45" s="30" t="s">
        <v>157</v>
      </c>
      <c r="J45" s="30" t="s">
        <v>157</v>
      </c>
      <c r="K45" s="25"/>
      <c r="L45" s="26"/>
      <c r="M45" s="26"/>
      <c r="N45" s="26"/>
      <c r="O45" s="26"/>
      <c r="P45" s="27"/>
    </row>
    <row r="46" spans="1:16" ht="90.6" customHeight="1">
      <c r="A46" s="7"/>
      <c r="B46" s="59" t="s">
        <v>26</v>
      </c>
      <c r="C46" s="28"/>
      <c r="D46" s="28"/>
      <c r="E46" s="31">
        <v>69</v>
      </c>
      <c r="F46" s="31">
        <v>37</v>
      </c>
      <c r="G46" s="31">
        <f>G72</f>
        <v>1</v>
      </c>
      <c r="H46" s="31">
        <v>36</v>
      </c>
      <c r="I46" s="25">
        <f>I47+I48+I51+I52+I55+I58+I61+I62+I65+I66+I72+I73+I74+I78+I79+I80+I84+I85+I89+I90+I91+I92</f>
        <v>1535.7</v>
      </c>
      <c r="J46" s="25">
        <v>42.2</v>
      </c>
      <c r="K46" s="25">
        <f>I46-J46</f>
        <v>1493.5</v>
      </c>
      <c r="L46" s="26"/>
      <c r="M46" s="26"/>
      <c r="N46" s="26"/>
      <c r="O46" s="26"/>
      <c r="P46" s="27"/>
    </row>
    <row r="47" spans="1:16" ht="90.6" customHeight="1">
      <c r="A47" s="5">
        <v>1</v>
      </c>
      <c r="B47" s="23" t="s">
        <v>29</v>
      </c>
      <c r="C47" s="23" t="s">
        <v>27</v>
      </c>
      <c r="D47" s="24">
        <v>41838</v>
      </c>
      <c r="E47" s="31">
        <v>2</v>
      </c>
      <c r="F47" s="31">
        <v>1</v>
      </c>
      <c r="G47" s="31">
        <v>0</v>
      </c>
      <c r="H47" s="31">
        <v>1</v>
      </c>
      <c r="I47" s="25">
        <v>30</v>
      </c>
      <c r="J47" s="25">
        <v>0</v>
      </c>
      <c r="K47" s="25">
        <v>30</v>
      </c>
      <c r="L47" s="26"/>
      <c r="M47" s="26"/>
      <c r="N47" s="26"/>
      <c r="O47" s="26"/>
      <c r="P47" s="27"/>
    </row>
    <row r="48" spans="1:16" ht="90.6" customHeight="1">
      <c r="A48" s="23">
        <v>2</v>
      </c>
      <c r="B48" s="23" t="s">
        <v>33</v>
      </c>
      <c r="C48" s="23" t="s">
        <v>24</v>
      </c>
      <c r="D48" s="24" t="s">
        <v>24</v>
      </c>
      <c r="E48" s="25">
        <f>E49+E50</f>
        <v>5</v>
      </c>
      <c r="F48" s="25">
        <f t="shared" ref="F48:K48" si="1">F49+F50</f>
        <v>2</v>
      </c>
      <c r="G48" s="25">
        <f t="shared" si="1"/>
        <v>0</v>
      </c>
      <c r="H48" s="25">
        <f t="shared" si="1"/>
        <v>2</v>
      </c>
      <c r="I48" s="25">
        <f t="shared" si="1"/>
        <v>76.8</v>
      </c>
      <c r="J48" s="25">
        <f t="shared" si="1"/>
        <v>0</v>
      </c>
      <c r="K48" s="25">
        <f t="shared" si="1"/>
        <v>76.8</v>
      </c>
      <c r="L48" s="26"/>
      <c r="M48" s="26"/>
      <c r="N48" s="26"/>
      <c r="O48" s="26"/>
      <c r="P48" s="27"/>
    </row>
    <row r="49" spans="1:16" ht="90.6" customHeight="1">
      <c r="A49" s="7"/>
      <c r="B49" s="22" t="s">
        <v>83</v>
      </c>
      <c r="C49" s="22" t="s">
        <v>28</v>
      </c>
      <c r="D49" s="28">
        <v>41745</v>
      </c>
      <c r="E49" s="29">
        <v>1</v>
      </c>
      <c r="F49" s="29">
        <v>1</v>
      </c>
      <c r="G49" s="29">
        <v>0</v>
      </c>
      <c r="H49" s="29">
        <v>1</v>
      </c>
      <c r="I49" s="30">
        <v>38.4</v>
      </c>
      <c r="J49" s="30">
        <v>0</v>
      </c>
      <c r="K49" s="30">
        <v>38.4</v>
      </c>
      <c r="L49" s="26"/>
      <c r="M49" s="26"/>
      <c r="N49" s="26"/>
      <c r="O49" s="26"/>
      <c r="P49" s="27"/>
    </row>
    <row r="50" spans="1:16" ht="90.6" customHeight="1">
      <c r="A50" s="7"/>
      <c r="B50" s="22" t="s">
        <v>84</v>
      </c>
      <c r="C50" s="22" t="s">
        <v>28</v>
      </c>
      <c r="D50" s="28">
        <v>41745</v>
      </c>
      <c r="E50" s="29">
        <v>4</v>
      </c>
      <c r="F50" s="29">
        <v>1</v>
      </c>
      <c r="G50" s="29">
        <v>0</v>
      </c>
      <c r="H50" s="29">
        <v>1</v>
      </c>
      <c r="I50" s="30">
        <v>38.4</v>
      </c>
      <c r="J50" s="30">
        <v>0</v>
      </c>
      <c r="K50" s="30">
        <v>38.4</v>
      </c>
      <c r="L50" s="26"/>
      <c r="M50" s="26"/>
      <c r="N50" s="26"/>
      <c r="O50" s="26"/>
      <c r="P50" s="27"/>
    </row>
    <row r="51" spans="1:16" ht="90.6" customHeight="1">
      <c r="A51" s="5">
        <v>3</v>
      </c>
      <c r="B51" s="23" t="s">
        <v>30</v>
      </c>
      <c r="C51" s="23" t="s">
        <v>27</v>
      </c>
      <c r="D51" s="24">
        <v>41838</v>
      </c>
      <c r="E51" s="31">
        <v>1</v>
      </c>
      <c r="F51" s="31">
        <v>1</v>
      </c>
      <c r="G51" s="31">
        <v>0</v>
      </c>
      <c r="H51" s="31">
        <v>1</v>
      </c>
      <c r="I51" s="25">
        <v>64.400000000000006</v>
      </c>
      <c r="J51" s="25">
        <v>0</v>
      </c>
      <c r="K51" s="25">
        <v>64.400000000000006</v>
      </c>
      <c r="L51" s="26"/>
      <c r="M51" s="26"/>
      <c r="N51" s="26"/>
      <c r="O51" s="26"/>
      <c r="P51" s="27"/>
    </row>
    <row r="52" spans="1:16" ht="90.6" customHeight="1">
      <c r="A52" s="23">
        <v>4</v>
      </c>
      <c r="B52" s="23" t="s">
        <v>34</v>
      </c>
      <c r="C52" s="23">
        <v>329</v>
      </c>
      <c r="D52" s="24">
        <v>41180</v>
      </c>
      <c r="E52" s="25">
        <f>E53+E54</f>
        <v>2</v>
      </c>
      <c r="F52" s="25">
        <f t="shared" ref="F52:K52" si="2">F53+F54</f>
        <v>2</v>
      </c>
      <c r="G52" s="25">
        <f t="shared" si="2"/>
        <v>0</v>
      </c>
      <c r="H52" s="25">
        <f t="shared" si="2"/>
        <v>2</v>
      </c>
      <c r="I52" s="25">
        <f t="shared" si="2"/>
        <v>78.2</v>
      </c>
      <c r="J52" s="25">
        <f t="shared" si="2"/>
        <v>0</v>
      </c>
      <c r="K52" s="25">
        <f t="shared" si="2"/>
        <v>78.2</v>
      </c>
      <c r="L52" s="26"/>
      <c r="M52" s="26"/>
      <c r="N52" s="26"/>
      <c r="O52" s="26"/>
      <c r="P52" s="27"/>
    </row>
    <row r="53" spans="1:16" ht="90.6" customHeight="1">
      <c r="A53" s="7"/>
      <c r="B53" s="22" t="s">
        <v>77</v>
      </c>
      <c r="C53" s="48"/>
      <c r="D53" s="48"/>
      <c r="E53" s="29">
        <v>1</v>
      </c>
      <c r="F53" s="29">
        <v>1</v>
      </c>
      <c r="G53" s="29">
        <v>0</v>
      </c>
      <c r="H53" s="29">
        <v>1</v>
      </c>
      <c r="I53" s="30">
        <v>39.1</v>
      </c>
      <c r="J53" s="30">
        <v>0</v>
      </c>
      <c r="K53" s="30">
        <v>39.1</v>
      </c>
      <c r="L53" s="26"/>
      <c r="M53" s="26"/>
      <c r="N53" s="26"/>
      <c r="O53" s="26"/>
      <c r="P53" s="27"/>
    </row>
    <row r="54" spans="1:16" ht="90.6" customHeight="1">
      <c r="A54" s="7"/>
      <c r="B54" s="22" t="s">
        <v>73</v>
      </c>
      <c r="C54" s="22"/>
      <c r="D54" s="28"/>
      <c r="E54" s="29">
        <v>1</v>
      </c>
      <c r="F54" s="29">
        <v>1</v>
      </c>
      <c r="G54" s="29">
        <v>0</v>
      </c>
      <c r="H54" s="29">
        <v>1</v>
      </c>
      <c r="I54" s="30">
        <v>39.1</v>
      </c>
      <c r="J54" s="30">
        <v>0</v>
      </c>
      <c r="K54" s="30">
        <v>39.1</v>
      </c>
      <c r="L54" s="26"/>
      <c r="M54" s="26"/>
      <c r="N54" s="26"/>
      <c r="O54" s="26"/>
      <c r="P54" s="27"/>
    </row>
    <row r="55" spans="1:16" ht="90.6" customHeight="1">
      <c r="A55" s="5">
        <v>5</v>
      </c>
      <c r="B55" s="23" t="s">
        <v>31</v>
      </c>
      <c r="C55" s="22" t="s">
        <v>28</v>
      </c>
      <c r="D55" s="28">
        <v>41745</v>
      </c>
      <c r="E55" s="25">
        <f>E56+E57</f>
        <v>3</v>
      </c>
      <c r="F55" s="25">
        <f t="shared" ref="F55:K55" si="3">F56+F57</f>
        <v>2</v>
      </c>
      <c r="G55" s="25">
        <f t="shared" si="3"/>
        <v>0</v>
      </c>
      <c r="H55" s="25">
        <f t="shared" si="3"/>
        <v>2</v>
      </c>
      <c r="I55" s="25">
        <f t="shared" si="3"/>
        <v>78.2</v>
      </c>
      <c r="J55" s="25">
        <f t="shared" si="3"/>
        <v>0</v>
      </c>
      <c r="K55" s="25">
        <f t="shared" si="3"/>
        <v>78.2</v>
      </c>
      <c r="L55" s="26"/>
      <c r="M55" s="26"/>
      <c r="N55" s="26"/>
      <c r="O55" s="26"/>
      <c r="P55" s="27"/>
    </row>
    <row r="56" spans="1:16" ht="90.6" customHeight="1">
      <c r="A56" s="7"/>
      <c r="B56" s="22" t="s">
        <v>83</v>
      </c>
      <c r="C56" s="48"/>
      <c r="D56" s="48"/>
      <c r="E56" s="29">
        <v>2</v>
      </c>
      <c r="F56" s="29">
        <v>1</v>
      </c>
      <c r="G56" s="29">
        <v>0</v>
      </c>
      <c r="H56" s="29">
        <v>1</v>
      </c>
      <c r="I56" s="30">
        <v>39.1</v>
      </c>
      <c r="J56" s="30">
        <v>0</v>
      </c>
      <c r="K56" s="30">
        <v>39.1</v>
      </c>
      <c r="L56" s="26"/>
      <c r="M56" s="26"/>
      <c r="N56" s="26"/>
      <c r="O56" s="26"/>
      <c r="P56" s="27"/>
    </row>
    <row r="57" spans="1:16" ht="90.6" customHeight="1">
      <c r="A57" s="7"/>
      <c r="B57" s="22" t="s">
        <v>84</v>
      </c>
      <c r="C57" s="22"/>
      <c r="D57" s="28"/>
      <c r="E57" s="29">
        <v>1</v>
      </c>
      <c r="F57" s="29">
        <v>1</v>
      </c>
      <c r="G57" s="29">
        <v>0</v>
      </c>
      <c r="H57" s="29">
        <v>1</v>
      </c>
      <c r="I57" s="30">
        <v>39.1</v>
      </c>
      <c r="J57" s="30">
        <v>0</v>
      </c>
      <c r="K57" s="30">
        <v>39.1</v>
      </c>
      <c r="L57" s="26"/>
      <c r="M57" s="26"/>
      <c r="N57" s="26"/>
      <c r="O57" s="26"/>
      <c r="P57" s="27"/>
    </row>
    <row r="58" spans="1:16" ht="90.6" customHeight="1">
      <c r="A58" s="5">
        <v>6</v>
      </c>
      <c r="B58" s="23" t="s">
        <v>35</v>
      </c>
      <c r="C58" s="23" t="s">
        <v>28</v>
      </c>
      <c r="D58" s="24">
        <v>41745</v>
      </c>
      <c r="E58" s="25">
        <f>E59+E60</f>
        <v>5</v>
      </c>
      <c r="F58" s="25">
        <f t="shared" ref="F58:K58" si="4">F59+F60</f>
        <v>2</v>
      </c>
      <c r="G58" s="25">
        <f t="shared" si="4"/>
        <v>0</v>
      </c>
      <c r="H58" s="25">
        <f t="shared" si="4"/>
        <v>2</v>
      </c>
      <c r="I58" s="25">
        <f t="shared" si="4"/>
        <v>76.400000000000006</v>
      </c>
      <c r="J58" s="25">
        <f t="shared" si="4"/>
        <v>0</v>
      </c>
      <c r="K58" s="25">
        <f t="shared" si="4"/>
        <v>76.400000000000006</v>
      </c>
      <c r="L58" s="26"/>
      <c r="M58" s="26"/>
      <c r="N58" s="26"/>
      <c r="O58" s="26"/>
      <c r="P58" s="27"/>
    </row>
    <row r="59" spans="1:16" ht="90.6" customHeight="1">
      <c r="A59" s="7"/>
      <c r="B59" s="22" t="s">
        <v>77</v>
      </c>
      <c r="C59" s="48"/>
      <c r="D59" s="48"/>
      <c r="E59" s="29">
        <v>2</v>
      </c>
      <c r="F59" s="29">
        <v>1</v>
      </c>
      <c r="G59" s="29">
        <v>0</v>
      </c>
      <c r="H59" s="29">
        <v>1</v>
      </c>
      <c r="I59" s="30">
        <v>38.200000000000003</v>
      </c>
      <c r="J59" s="30">
        <v>0</v>
      </c>
      <c r="K59" s="30">
        <v>38.200000000000003</v>
      </c>
      <c r="L59" s="26"/>
      <c r="M59" s="26"/>
      <c r="N59" s="26"/>
      <c r="O59" s="26"/>
      <c r="P59" s="27"/>
    </row>
    <row r="60" spans="1:16" ht="90.6" customHeight="1">
      <c r="A60" s="7"/>
      <c r="B60" s="22" t="s">
        <v>73</v>
      </c>
      <c r="C60" s="22"/>
      <c r="D60" s="28"/>
      <c r="E60" s="29">
        <v>3</v>
      </c>
      <c r="F60" s="29">
        <v>1</v>
      </c>
      <c r="G60" s="29">
        <v>0</v>
      </c>
      <c r="H60" s="29">
        <v>1</v>
      </c>
      <c r="I60" s="30">
        <v>38.200000000000003</v>
      </c>
      <c r="J60" s="30">
        <v>0</v>
      </c>
      <c r="K60" s="30">
        <v>38.200000000000003</v>
      </c>
      <c r="L60" s="26"/>
      <c r="M60" s="26"/>
      <c r="N60" s="26"/>
      <c r="O60" s="26"/>
      <c r="P60" s="27"/>
    </row>
    <row r="61" spans="1:16" ht="90.6" customHeight="1">
      <c r="A61" s="5">
        <v>7</v>
      </c>
      <c r="B61" s="23" t="s">
        <v>32</v>
      </c>
      <c r="C61" s="23">
        <v>330</v>
      </c>
      <c r="D61" s="24">
        <v>41180</v>
      </c>
      <c r="E61" s="31">
        <v>2</v>
      </c>
      <c r="F61" s="31">
        <v>1</v>
      </c>
      <c r="G61" s="31">
        <v>0</v>
      </c>
      <c r="H61" s="31">
        <v>1</v>
      </c>
      <c r="I61" s="25">
        <v>41.2</v>
      </c>
      <c r="J61" s="25">
        <v>0</v>
      </c>
      <c r="K61" s="25">
        <v>41.2</v>
      </c>
      <c r="L61" s="26"/>
      <c r="M61" s="26"/>
      <c r="N61" s="26"/>
      <c r="O61" s="26"/>
      <c r="P61" s="27"/>
    </row>
    <row r="62" spans="1:16" ht="90.6" customHeight="1">
      <c r="A62" s="5">
        <v>8</v>
      </c>
      <c r="B62" s="23" t="s">
        <v>36</v>
      </c>
      <c r="C62" s="23" t="s">
        <v>28</v>
      </c>
      <c r="D62" s="24">
        <v>41745</v>
      </c>
      <c r="E62" s="25">
        <f>E63+E64</f>
        <v>7</v>
      </c>
      <c r="F62" s="25">
        <f t="shared" ref="F62:K62" si="5">F63+F64</f>
        <v>2</v>
      </c>
      <c r="G62" s="25">
        <f t="shared" si="5"/>
        <v>0</v>
      </c>
      <c r="H62" s="25">
        <f t="shared" si="5"/>
        <v>2</v>
      </c>
      <c r="I62" s="25">
        <f t="shared" si="5"/>
        <v>90.300000000000011</v>
      </c>
      <c r="J62" s="25">
        <f t="shared" si="5"/>
        <v>0</v>
      </c>
      <c r="K62" s="25">
        <f t="shared" si="5"/>
        <v>90.300000000000011</v>
      </c>
      <c r="L62" s="26"/>
      <c r="M62" s="26"/>
      <c r="N62" s="26"/>
      <c r="O62" s="26"/>
      <c r="P62" s="27"/>
    </row>
    <row r="63" spans="1:16" ht="90.6" customHeight="1">
      <c r="A63" s="7"/>
      <c r="B63" s="22" t="s">
        <v>80</v>
      </c>
      <c r="C63" s="22"/>
      <c r="D63" s="28"/>
      <c r="E63" s="29">
        <v>4</v>
      </c>
      <c r="F63" s="29">
        <v>1</v>
      </c>
      <c r="G63" s="29">
        <v>0</v>
      </c>
      <c r="H63" s="29">
        <v>1</v>
      </c>
      <c r="I63" s="30">
        <v>50.6</v>
      </c>
      <c r="J63" s="30">
        <v>0</v>
      </c>
      <c r="K63" s="30">
        <v>50.6</v>
      </c>
      <c r="L63" s="26"/>
      <c r="M63" s="26"/>
      <c r="N63" s="26"/>
      <c r="O63" s="26"/>
      <c r="P63" s="27"/>
    </row>
    <row r="64" spans="1:16" ht="90.6" customHeight="1">
      <c r="A64" s="7"/>
      <c r="B64" s="22" t="s">
        <v>73</v>
      </c>
      <c r="C64" s="22"/>
      <c r="D64" s="28"/>
      <c r="E64" s="29">
        <v>3</v>
      </c>
      <c r="F64" s="29">
        <v>1</v>
      </c>
      <c r="G64" s="29">
        <v>0</v>
      </c>
      <c r="H64" s="29">
        <v>1</v>
      </c>
      <c r="I64" s="30">
        <v>39.700000000000003</v>
      </c>
      <c r="J64" s="30">
        <v>0</v>
      </c>
      <c r="K64" s="30">
        <v>39.700000000000003</v>
      </c>
      <c r="L64" s="26"/>
      <c r="M64" s="26"/>
      <c r="N64" s="26"/>
      <c r="O64" s="26"/>
      <c r="P64" s="27"/>
    </row>
    <row r="65" spans="1:16" ht="90.6" customHeight="1">
      <c r="A65" s="5">
        <v>9</v>
      </c>
      <c r="B65" s="23" t="s">
        <v>37</v>
      </c>
      <c r="C65" s="23">
        <v>286</v>
      </c>
      <c r="D65" s="24">
        <v>41964</v>
      </c>
      <c r="E65" s="31">
        <v>1</v>
      </c>
      <c r="F65" s="31">
        <v>1</v>
      </c>
      <c r="G65" s="31">
        <v>0</v>
      </c>
      <c r="H65" s="31">
        <v>1</v>
      </c>
      <c r="I65" s="25">
        <v>38</v>
      </c>
      <c r="J65" s="25">
        <v>0</v>
      </c>
      <c r="K65" s="25">
        <v>38</v>
      </c>
      <c r="L65" s="26"/>
      <c r="M65" s="26"/>
      <c r="N65" s="26"/>
      <c r="O65" s="26"/>
      <c r="P65" s="27"/>
    </row>
    <row r="66" spans="1:16" ht="90.6" customHeight="1">
      <c r="A66" s="5">
        <v>10</v>
      </c>
      <c r="B66" s="23" t="s">
        <v>38</v>
      </c>
      <c r="C66" s="23" t="s">
        <v>28</v>
      </c>
      <c r="D66" s="24">
        <v>41745</v>
      </c>
      <c r="E66" s="25">
        <f>E67+E68+E69+E70+E71</f>
        <v>13</v>
      </c>
      <c r="F66" s="25">
        <f t="shared" ref="F66:K66" si="6">F67+F68+F69+F70+F71</f>
        <v>5</v>
      </c>
      <c r="G66" s="25">
        <f t="shared" si="6"/>
        <v>0</v>
      </c>
      <c r="H66" s="25">
        <f t="shared" si="6"/>
        <v>5</v>
      </c>
      <c r="I66" s="25">
        <f t="shared" si="6"/>
        <v>216.6</v>
      </c>
      <c r="J66" s="25">
        <f t="shared" si="6"/>
        <v>0</v>
      </c>
      <c r="K66" s="25">
        <f t="shared" si="6"/>
        <v>216.6</v>
      </c>
      <c r="L66" s="26"/>
      <c r="M66" s="26"/>
      <c r="N66" s="26"/>
      <c r="O66" s="26"/>
      <c r="P66" s="27"/>
    </row>
    <row r="67" spans="1:16" ht="90.6" customHeight="1">
      <c r="A67" s="7"/>
      <c r="B67" s="22" t="s">
        <v>73</v>
      </c>
      <c r="C67" s="22"/>
      <c r="D67" s="28"/>
      <c r="E67" s="29">
        <v>2</v>
      </c>
      <c r="F67" s="29">
        <v>1</v>
      </c>
      <c r="G67" s="29">
        <v>0</v>
      </c>
      <c r="H67" s="29">
        <v>1</v>
      </c>
      <c r="I67" s="30">
        <v>47.2</v>
      </c>
      <c r="J67" s="30">
        <v>0</v>
      </c>
      <c r="K67" s="30">
        <v>47.2</v>
      </c>
      <c r="L67" s="26"/>
      <c r="M67" s="26"/>
      <c r="N67" s="26"/>
      <c r="O67" s="26"/>
      <c r="P67" s="27"/>
    </row>
    <row r="68" spans="1:16" ht="90.6" customHeight="1">
      <c r="A68" s="7"/>
      <c r="B68" s="22" t="s">
        <v>74</v>
      </c>
      <c r="C68" s="22"/>
      <c r="D68" s="28"/>
      <c r="E68" s="29">
        <v>2</v>
      </c>
      <c r="F68" s="29">
        <v>1</v>
      </c>
      <c r="G68" s="29">
        <v>0</v>
      </c>
      <c r="H68" s="29">
        <v>1</v>
      </c>
      <c r="I68" s="30">
        <v>47.2</v>
      </c>
      <c r="J68" s="30">
        <v>0</v>
      </c>
      <c r="K68" s="30">
        <v>47.2</v>
      </c>
      <c r="L68" s="26"/>
      <c r="M68" s="26"/>
      <c r="N68" s="26"/>
      <c r="O68" s="26"/>
      <c r="P68" s="27"/>
    </row>
    <row r="69" spans="1:16" ht="90.6" customHeight="1">
      <c r="A69" s="7"/>
      <c r="B69" s="22" t="s">
        <v>75</v>
      </c>
      <c r="C69" s="22"/>
      <c r="D69" s="28"/>
      <c r="E69" s="29">
        <v>4</v>
      </c>
      <c r="F69" s="29">
        <v>1</v>
      </c>
      <c r="G69" s="29">
        <v>0</v>
      </c>
      <c r="H69" s="29">
        <v>1</v>
      </c>
      <c r="I69" s="30">
        <v>37.1</v>
      </c>
      <c r="J69" s="30">
        <v>0</v>
      </c>
      <c r="K69" s="30">
        <v>37.1</v>
      </c>
      <c r="L69" s="26"/>
      <c r="M69" s="26"/>
      <c r="N69" s="26"/>
      <c r="O69" s="26"/>
      <c r="P69" s="27"/>
    </row>
    <row r="70" spans="1:16" ht="90.6" customHeight="1">
      <c r="A70" s="7"/>
      <c r="B70" s="22" t="s">
        <v>76</v>
      </c>
      <c r="C70" s="22"/>
      <c r="D70" s="28"/>
      <c r="E70" s="29">
        <v>4</v>
      </c>
      <c r="F70" s="29">
        <v>1</v>
      </c>
      <c r="G70" s="29">
        <v>0</v>
      </c>
      <c r="H70" s="29">
        <v>1</v>
      </c>
      <c r="I70" s="30">
        <v>48</v>
      </c>
      <c r="J70" s="30">
        <v>0</v>
      </c>
      <c r="K70" s="30">
        <v>48</v>
      </c>
      <c r="L70" s="26"/>
      <c r="M70" s="26"/>
      <c r="N70" s="26"/>
      <c r="O70" s="26"/>
      <c r="P70" s="27"/>
    </row>
    <row r="71" spans="1:16" ht="90.6" customHeight="1">
      <c r="A71" s="7"/>
      <c r="B71" s="22" t="s">
        <v>79</v>
      </c>
      <c r="C71" s="22"/>
      <c r="D71" s="28"/>
      <c r="E71" s="29">
        <v>1</v>
      </c>
      <c r="F71" s="29">
        <v>1</v>
      </c>
      <c r="G71" s="29">
        <v>0</v>
      </c>
      <c r="H71" s="29">
        <v>1</v>
      </c>
      <c r="I71" s="30">
        <v>37.1</v>
      </c>
      <c r="J71" s="30">
        <v>0</v>
      </c>
      <c r="K71" s="30">
        <v>37.1</v>
      </c>
      <c r="L71" s="26"/>
      <c r="M71" s="26"/>
      <c r="N71" s="26"/>
      <c r="O71" s="26"/>
      <c r="P71" s="27"/>
    </row>
    <row r="72" spans="1:16" ht="90.6" customHeight="1">
      <c r="A72" s="23">
        <v>11</v>
      </c>
      <c r="B72" s="23" t="s">
        <v>40</v>
      </c>
      <c r="C72" s="23" t="s">
        <v>27</v>
      </c>
      <c r="D72" s="24">
        <v>41838</v>
      </c>
      <c r="E72" s="31">
        <v>1</v>
      </c>
      <c r="F72" s="31">
        <v>1</v>
      </c>
      <c r="G72" s="31">
        <v>1</v>
      </c>
      <c r="H72" s="31">
        <v>0</v>
      </c>
      <c r="I72" s="25">
        <v>42</v>
      </c>
      <c r="J72" s="25">
        <v>42</v>
      </c>
      <c r="K72" s="25">
        <v>0</v>
      </c>
      <c r="L72" s="26"/>
      <c r="M72" s="26"/>
      <c r="N72" s="26"/>
      <c r="O72" s="26"/>
      <c r="P72" s="27"/>
    </row>
    <row r="73" spans="1:16" ht="90.6" customHeight="1">
      <c r="A73" s="5">
        <v>12</v>
      </c>
      <c r="B73" s="23" t="s">
        <v>41</v>
      </c>
      <c r="C73" s="23" t="s">
        <v>39</v>
      </c>
      <c r="D73" s="24">
        <v>41745</v>
      </c>
      <c r="E73" s="31">
        <v>1</v>
      </c>
      <c r="F73" s="31">
        <v>1</v>
      </c>
      <c r="G73" s="31">
        <v>0</v>
      </c>
      <c r="H73" s="31">
        <v>1</v>
      </c>
      <c r="I73" s="25">
        <v>66</v>
      </c>
      <c r="J73" s="25">
        <v>0</v>
      </c>
      <c r="K73" s="25">
        <v>66</v>
      </c>
      <c r="L73" s="26"/>
      <c r="M73" s="26"/>
      <c r="N73" s="26"/>
      <c r="O73" s="26"/>
      <c r="P73" s="27"/>
    </row>
    <row r="74" spans="1:16" ht="90.6" customHeight="1">
      <c r="A74" s="5">
        <v>13</v>
      </c>
      <c r="B74" s="23" t="s">
        <v>42</v>
      </c>
      <c r="C74" s="23" t="s">
        <v>39</v>
      </c>
      <c r="D74" s="24">
        <v>41745</v>
      </c>
      <c r="E74" s="31">
        <f>E75+E76+E77</f>
        <v>7</v>
      </c>
      <c r="F74" s="31">
        <f t="shared" ref="F74:K74" si="7">F75+F76+F77</f>
        <v>3</v>
      </c>
      <c r="G74" s="31"/>
      <c r="H74" s="31">
        <f t="shared" si="7"/>
        <v>3</v>
      </c>
      <c r="I74" s="31">
        <f t="shared" si="7"/>
        <v>113.1</v>
      </c>
      <c r="J74" s="31">
        <f t="shared" si="7"/>
        <v>0</v>
      </c>
      <c r="K74" s="31">
        <f t="shared" si="7"/>
        <v>110.39999999999999</v>
      </c>
      <c r="L74" s="26"/>
      <c r="M74" s="26"/>
      <c r="N74" s="26"/>
      <c r="O74" s="26"/>
      <c r="P74" s="27"/>
    </row>
    <row r="75" spans="1:16" ht="90.6" customHeight="1">
      <c r="A75" s="7"/>
      <c r="B75" s="22" t="s">
        <v>77</v>
      </c>
      <c r="C75" s="22"/>
      <c r="D75" s="28"/>
      <c r="E75" s="29">
        <v>1</v>
      </c>
      <c r="F75" s="29">
        <v>1</v>
      </c>
      <c r="G75" s="30">
        <v>0</v>
      </c>
      <c r="H75" s="29">
        <v>1</v>
      </c>
      <c r="I75" s="30">
        <v>36.799999999999997</v>
      </c>
      <c r="J75" s="30">
        <v>0</v>
      </c>
      <c r="K75" s="30">
        <v>36.799999999999997</v>
      </c>
      <c r="L75" s="26"/>
      <c r="M75" s="26"/>
      <c r="N75" s="26"/>
      <c r="O75" s="26"/>
      <c r="P75" s="27"/>
    </row>
    <row r="76" spans="1:16" ht="90.6" customHeight="1">
      <c r="A76" s="7"/>
      <c r="B76" s="22" t="s">
        <v>73</v>
      </c>
      <c r="C76" s="22"/>
      <c r="D76" s="28"/>
      <c r="E76" s="29">
        <v>4</v>
      </c>
      <c r="F76" s="29">
        <v>1</v>
      </c>
      <c r="G76" s="30">
        <v>0</v>
      </c>
      <c r="H76" s="29">
        <v>1</v>
      </c>
      <c r="I76" s="30">
        <v>36.799999999999997</v>
      </c>
      <c r="J76" s="30">
        <v>0</v>
      </c>
      <c r="K76" s="30">
        <v>36.799999999999997</v>
      </c>
      <c r="L76" s="26"/>
      <c r="M76" s="26"/>
      <c r="N76" s="26"/>
      <c r="O76" s="26"/>
      <c r="P76" s="27"/>
    </row>
    <row r="77" spans="1:16" ht="90.6" customHeight="1">
      <c r="A77" s="7"/>
      <c r="B77" s="22" t="s">
        <v>80</v>
      </c>
      <c r="C77" s="22"/>
      <c r="D77" s="28"/>
      <c r="E77" s="29">
        <v>2</v>
      </c>
      <c r="F77" s="29">
        <v>1</v>
      </c>
      <c r="G77" s="30">
        <v>0</v>
      </c>
      <c r="H77" s="29">
        <v>1</v>
      </c>
      <c r="I77" s="30">
        <v>39.5</v>
      </c>
      <c r="J77" s="30">
        <v>0</v>
      </c>
      <c r="K77" s="30">
        <v>36.799999999999997</v>
      </c>
      <c r="L77" s="26"/>
      <c r="M77" s="26"/>
      <c r="N77" s="26"/>
      <c r="O77" s="26"/>
      <c r="P77" s="27"/>
    </row>
    <row r="78" spans="1:16" ht="90.6" customHeight="1">
      <c r="A78" s="5">
        <v>14</v>
      </c>
      <c r="B78" s="23" t="s">
        <v>43</v>
      </c>
      <c r="C78" s="23" t="s">
        <v>39</v>
      </c>
      <c r="D78" s="24">
        <v>41745</v>
      </c>
      <c r="E78" s="31">
        <v>2</v>
      </c>
      <c r="F78" s="31">
        <v>1</v>
      </c>
      <c r="G78" s="31">
        <v>0</v>
      </c>
      <c r="H78" s="31">
        <v>1</v>
      </c>
      <c r="I78" s="25">
        <v>48.8</v>
      </c>
      <c r="J78" s="25">
        <v>0</v>
      </c>
      <c r="K78" s="25">
        <v>47</v>
      </c>
      <c r="L78" s="26"/>
      <c r="M78" s="26"/>
      <c r="N78" s="26"/>
      <c r="O78" s="26"/>
      <c r="P78" s="27"/>
    </row>
    <row r="79" spans="1:16" ht="90.6" customHeight="1">
      <c r="A79" s="5">
        <v>15</v>
      </c>
      <c r="B79" s="23" t="s">
        <v>44</v>
      </c>
      <c r="C79" s="23" t="s">
        <v>27</v>
      </c>
      <c r="D79" s="24">
        <v>41838</v>
      </c>
      <c r="E79" s="31">
        <v>1</v>
      </c>
      <c r="F79" s="31">
        <v>1</v>
      </c>
      <c r="G79" s="31">
        <v>0</v>
      </c>
      <c r="H79" s="31">
        <v>1</v>
      </c>
      <c r="I79" s="25">
        <v>36</v>
      </c>
      <c r="J79" s="25">
        <v>0</v>
      </c>
      <c r="K79" s="25">
        <v>36</v>
      </c>
      <c r="L79" s="26"/>
      <c r="M79" s="26"/>
      <c r="N79" s="26"/>
      <c r="O79" s="26"/>
      <c r="P79" s="27"/>
    </row>
    <row r="80" spans="1:16" ht="90.6" customHeight="1">
      <c r="A80" s="5">
        <v>16</v>
      </c>
      <c r="B80" s="23" t="s">
        <v>45</v>
      </c>
      <c r="C80" s="23">
        <v>328</v>
      </c>
      <c r="D80" s="24">
        <v>41639</v>
      </c>
      <c r="E80" s="25">
        <f>E81+E82+E83</f>
        <v>5</v>
      </c>
      <c r="F80" s="25">
        <f t="shared" ref="F80:K80" si="8">F81+F82+F83</f>
        <v>3</v>
      </c>
      <c r="G80" s="25">
        <f t="shared" si="8"/>
        <v>0</v>
      </c>
      <c r="H80" s="25">
        <f t="shared" si="8"/>
        <v>3</v>
      </c>
      <c r="I80" s="25">
        <f t="shared" si="8"/>
        <v>95.199999999999989</v>
      </c>
      <c r="J80" s="25">
        <f t="shared" si="8"/>
        <v>0</v>
      </c>
      <c r="K80" s="25">
        <f t="shared" si="8"/>
        <v>95.199999999999989</v>
      </c>
      <c r="L80" s="26"/>
      <c r="M80" s="26"/>
      <c r="N80" s="26"/>
      <c r="O80" s="26"/>
      <c r="P80" s="27"/>
    </row>
    <row r="81" spans="1:16" ht="90.6" customHeight="1">
      <c r="A81" s="7"/>
      <c r="B81" s="22" t="s">
        <v>77</v>
      </c>
      <c r="C81" s="22"/>
      <c r="D81" s="28"/>
      <c r="E81" s="29">
        <v>3</v>
      </c>
      <c r="F81" s="29">
        <v>1</v>
      </c>
      <c r="G81" s="29">
        <v>0</v>
      </c>
      <c r="H81" s="29">
        <v>1</v>
      </c>
      <c r="I81" s="30">
        <v>38.799999999999997</v>
      </c>
      <c r="J81" s="30">
        <v>0</v>
      </c>
      <c r="K81" s="30">
        <v>38.799999999999997</v>
      </c>
      <c r="L81" s="26"/>
      <c r="M81" s="26"/>
      <c r="N81" s="26"/>
      <c r="O81" s="26"/>
      <c r="P81" s="27"/>
    </row>
    <row r="82" spans="1:16" ht="90.6" customHeight="1">
      <c r="A82" s="7"/>
      <c r="B82" s="22" t="s">
        <v>80</v>
      </c>
      <c r="C82" s="22"/>
      <c r="D82" s="28"/>
      <c r="E82" s="29">
        <v>1</v>
      </c>
      <c r="F82" s="29">
        <v>1</v>
      </c>
      <c r="G82" s="29">
        <v>0</v>
      </c>
      <c r="H82" s="29">
        <v>1</v>
      </c>
      <c r="I82" s="30">
        <v>22.4</v>
      </c>
      <c r="J82" s="30">
        <v>0</v>
      </c>
      <c r="K82" s="30">
        <v>22.4</v>
      </c>
      <c r="L82" s="26"/>
      <c r="M82" s="26"/>
      <c r="N82" s="26"/>
      <c r="O82" s="26"/>
      <c r="P82" s="27"/>
    </row>
    <row r="83" spans="1:16" ht="90.6" customHeight="1">
      <c r="A83" s="7"/>
      <c r="B83" s="22" t="s">
        <v>78</v>
      </c>
      <c r="C83" s="22"/>
      <c r="D83" s="28"/>
      <c r="E83" s="29">
        <v>1</v>
      </c>
      <c r="F83" s="29">
        <v>1</v>
      </c>
      <c r="G83" s="29">
        <v>0</v>
      </c>
      <c r="H83" s="29">
        <v>1</v>
      </c>
      <c r="I83" s="30">
        <v>34</v>
      </c>
      <c r="J83" s="30">
        <v>0</v>
      </c>
      <c r="K83" s="30">
        <v>34</v>
      </c>
      <c r="L83" s="26"/>
      <c r="M83" s="26"/>
      <c r="N83" s="26"/>
      <c r="O83" s="26"/>
      <c r="P83" s="27"/>
    </row>
    <row r="84" spans="1:16" ht="90.6" customHeight="1">
      <c r="A84" s="5">
        <v>17</v>
      </c>
      <c r="B84" s="23" t="s">
        <v>47</v>
      </c>
      <c r="C84" s="23" t="s">
        <v>46</v>
      </c>
      <c r="D84" s="24">
        <v>41838</v>
      </c>
      <c r="E84" s="31">
        <v>2</v>
      </c>
      <c r="F84" s="31">
        <v>1</v>
      </c>
      <c r="G84" s="31">
        <v>0</v>
      </c>
      <c r="H84" s="31">
        <v>1</v>
      </c>
      <c r="I84" s="25">
        <v>50</v>
      </c>
      <c r="J84" s="25">
        <v>0</v>
      </c>
      <c r="K84" s="25">
        <v>50</v>
      </c>
      <c r="L84" s="26"/>
      <c r="M84" s="26"/>
      <c r="N84" s="26"/>
      <c r="O84" s="26"/>
      <c r="P84" s="27"/>
    </row>
    <row r="85" spans="1:16" ht="90.6" customHeight="1">
      <c r="A85" s="5">
        <v>18</v>
      </c>
      <c r="B85" s="23" t="s">
        <v>48</v>
      </c>
      <c r="C85" s="23" t="s">
        <v>39</v>
      </c>
      <c r="D85" s="24">
        <v>41745</v>
      </c>
      <c r="E85" s="25">
        <f>E86+E87+E88</f>
        <v>4</v>
      </c>
      <c r="F85" s="25">
        <f t="shared" ref="F85:K85" si="9">F86+F87+F88</f>
        <v>3</v>
      </c>
      <c r="G85" s="25">
        <f t="shared" si="9"/>
        <v>0</v>
      </c>
      <c r="H85" s="25">
        <f t="shared" si="9"/>
        <v>3</v>
      </c>
      <c r="I85" s="25">
        <f t="shared" si="9"/>
        <v>105.6</v>
      </c>
      <c r="J85" s="25">
        <f t="shared" si="9"/>
        <v>0</v>
      </c>
      <c r="K85" s="25">
        <f t="shared" si="9"/>
        <v>105.6</v>
      </c>
      <c r="L85" s="26"/>
      <c r="M85" s="26"/>
      <c r="N85" s="26"/>
      <c r="O85" s="26"/>
      <c r="P85" s="27"/>
    </row>
    <row r="86" spans="1:16" ht="90.6" customHeight="1">
      <c r="A86" s="7"/>
      <c r="B86" s="22" t="s">
        <v>77</v>
      </c>
      <c r="C86" s="22"/>
      <c r="D86" s="28"/>
      <c r="E86" s="29">
        <v>1</v>
      </c>
      <c r="F86" s="29">
        <v>1</v>
      </c>
      <c r="G86" s="29">
        <v>0</v>
      </c>
      <c r="H86" s="29">
        <v>1</v>
      </c>
      <c r="I86" s="30">
        <v>34.4</v>
      </c>
      <c r="J86" s="30">
        <v>0</v>
      </c>
      <c r="K86" s="30">
        <v>34.4</v>
      </c>
      <c r="L86" s="26"/>
      <c r="M86" s="26"/>
      <c r="N86" s="26"/>
      <c r="O86" s="26"/>
      <c r="P86" s="27"/>
    </row>
    <row r="87" spans="1:16" ht="90.6" customHeight="1">
      <c r="A87" s="7"/>
      <c r="B87" s="22" t="s">
        <v>73</v>
      </c>
      <c r="C87" s="22"/>
      <c r="D87" s="28"/>
      <c r="E87" s="29">
        <v>1</v>
      </c>
      <c r="F87" s="29">
        <v>1</v>
      </c>
      <c r="G87" s="29">
        <v>0</v>
      </c>
      <c r="H87" s="29">
        <v>1</v>
      </c>
      <c r="I87" s="30">
        <v>35.6</v>
      </c>
      <c r="J87" s="30">
        <v>0</v>
      </c>
      <c r="K87" s="30">
        <v>35.6</v>
      </c>
      <c r="L87" s="26"/>
      <c r="M87" s="26"/>
      <c r="N87" s="26"/>
      <c r="O87" s="26"/>
      <c r="P87" s="27"/>
    </row>
    <row r="88" spans="1:16" ht="90.6" customHeight="1">
      <c r="A88" s="7"/>
      <c r="B88" s="22" t="s">
        <v>80</v>
      </c>
      <c r="C88" s="22"/>
      <c r="D88" s="28"/>
      <c r="E88" s="29">
        <v>2</v>
      </c>
      <c r="F88" s="29">
        <v>1</v>
      </c>
      <c r="G88" s="29">
        <v>0</v>
      </c>
      <c r="H88" s="29">
        <v>1</v>
      </c>
      <c r="I88" s="30">
        <v>35.6</v>
      </c>
      <c r="J88" s="30">
        <v>0</v>
      </c>
      <c r="K88" s="30">
        <v>35.6</v>
      </c>
      <c r="L88" s="26"/>
      <c r="M88" s="26"/>
      <c r="N88" s="26"/>
      <c r="O88" s="26"/>
      <c r="P88" s="27"/>
    </row>
    <row r="89" spans="1:16" ht="90.6" customHeight="1">
      <c r="A89" s="5">
        <v>19</v>
      </c>
      <c r="B89" s="23" t="s">
        <v>49</v>
      </c>
      <c r="C89" s="23" t="s">
        <v>46</v>
      </c>
      <c r="D89" s="24">
        <v>41838</v>
      </c>
      <c r="E89" s="31">
        <v>1</v>
      </c>
      <c r="F89" s="31">
        <v>1</v>
      </c>
      <c r="G89" s="31">
        <v>0</v>
      </c>
      <c r="H89" s="31">
        <v>1</v>
      </c>
      <c r="I89" s="25">
        <v>36.700000000000003</v>
      </c>
      <c r="J89" s="25">
        <v>0</v>
      </c>
      <c r="K89" s="25">
        <v>36.700000000000003</v>
      </c>
      <c r="L89" s="26"/>
      <c r="M89" s="26"/>
      <c r="N89" s="26"/>
      <c r="O89" s="26"/>
      <c r="P89" s="27"/>
    </row>
    <row r="90" spans="1:16" ht="90.6" customHeight="1">
      <c r="A90" s="5">
        <v>20</v>
      </c>
      <c r="B90" s="23" t="s">
        <v>129</v>
      </c>
      <c r="C90" s="23" t="s">
        <v>72</v>
      </c>
      <c r="D90" s="24">
        <v>43420</v>
      </c>
      <c r="E90" s="31">
        <v>2</v>
      </c>
      <c r="F90" s="31">
        <v>1</v>
      </c>
      <c r="G90" s="31">
        <v>0</v>
      </c>
      <c r="H90" s="31">
        <v>1</v>
      </c>
      <c r="I90" s="25">
        <v>47.2</v>
      </c>
      <c r="J90" s="25">
        <v>0</v>
      </c>
      <c r="K90" s="25">
        <v>47.2</v>
      </c>
      <c r="L90" s="26"/>
      <c r="M90" s="26"/>
      <c r="N90" s="26"/>
      <c r="O90" s="26"/>
      <c r="P90" s="27"/>
    </row>
    <row r="91" spans="1:16" ht="90.6" customHeight="1">
      <c r="A91" s="5">
        <v>21</v>
      </c>
      <c r="B91" s="23" t="s">
        <v>130</v>
      </c>
      <c r="C91" s="23" t="s">
        <v>72</v>
      </c>
      <c r="D91" s="24">
        <v>43420</v>
      </c>
      <c r="E91" s="31">
        <v>1</v>
      </c>
      <c r="F91" s="31">
        <v>1</v>
      </c>
      <c r="G91" s="31">
        <v>0</v>
      </c>
      <c r="H91" s="31">
        <v>1</v>
      </c>
      <c r="I91" s="25">
        <v>68.099999999999994</v>
      </c>
      <c r="J91" s="25">
        <v>0</v>
      </c>
      <c r="K91" s="25">
        <v>68.099999999999994</v>
      </c>
      <c r="L91" s="26"/>
      <c r="M91" s="26"/>
      <c r="N91" s="26"/>
      <c r="O91" s="26"/>
      <c r="P91" s="27"/>
    </row>
    <row r="92" spans="1:16" ht="90.6" customHeight="1">
      <c r="A92" s="5">
        <v>22</v>
      </c>
      <c r="B92" s="23" t="s">
        <v>230</v>
      </c>
      <c r="C92" s="23" t="s">
        <v>231</v>
      </c>
      <c r="D92" s="24">
        <v>41834</v>
      </c>
      <c r="E92" s="31">
        <v>1</v>
      </c>
      <c r="F92" s="31">
        <v>1</v>
      </c>
      <c r="G92" s="31">
        <v>0</v>
      </c>
      <c r="H92" s="31">
        <v>1</v>
      </c>
      <c r="I92" s="25">
        <v>36.9</v>
      </c>
      <c r="J92" s="25">
        <v>0</v>
      </c>
      <c r="K92" s="25">
        <v>36.9</v>
      </c>
      <c r="L92" s="26"/>
      <c r="M92" s="26"/>
      <c r="N92" s="26"/>
      <c r="O92" s="26"/>
      <c r="P92" s="27"/>
    </row>
    <row r="93" spans="1:16" ht="90.6" customHeight="1">
      <c r="A93" s="5">
        <v>23</v>
      </c>
      <c r="B93" s="45" t="s">
        <v>246</v>
      </c>
      <c r="C93" s="33" t="s">
        <v>72</v>
      </c>
      <c r="D93" s="32">
        <v>2014</v>
      </c>
      <c r="E93" s="34">
        <v>1</v>
      </c>
      <c r="F93" s="34">
        <v>1</v>
      </c>
      <c r="G93" s="34">
        <v>0</v>
      </c>
      <c r="H93" s="34">
        <v>1</v>
      </c>
      <c r="I93" s="47">
        <v>47</v>
      </c>
      <c r="J93" s="35">
        <v>0</v>
      </c>
      <c r="K93" s="47">
        <v>47</v>
      </c>
      <c r="L93" s="26"/>
      <c r="M93" s="26"/>
      <c r="N93" s="26"/>
      <c r="O93" s="26"/>
      <c r="P93" s="27"/>
    </row>
    <row r="94" spans="1:16" ht="90.6" customHeight="1">
      <c r="A94" s="5">
        <v>24</v>
      </c>
      <c r="B94" s="45" t="s">
        <v>247</v>
      </c>
      <c r="C94" s="33" t="s">
        <v>231</v>
      </c>
      <c r="D94" s="32">
        <v>2014</v>
      </c>
      <c r="E94" s="34">
        <v>1</v>
      </c>
      <c r="F94" s="34">
        <v>1</v>
      </c>
      <c r="G94" s="34"/>
      <c r="H94" s="34">
        <v>3</v>
      </c>
      <c r="I94" s="47">
        <v>44.3</v>
      </c>
      <c r="J94" s="35">
        <v>0</v>
      </c>
      <c r="K94" s="47">
        <v>44.3</v>
      </c>
      <c r="L94" s="26"/>
      <c r="M94" s="26"/>
      <c r="N94" s="26"/>
      <c r="O94" s="26"/>
      <c r="P94" s="27"/>
    </row>
    <row r="95" spans="1:16" ht="90.6" customHeight="1">
      <c r="A95" s="5">
        <v>25</v>
      </c>
      <c r="B95" s="45" t="s">
        <v>248</v>
      </c>
      <c r="C95" s="33" t="s">
        <v>231</v>
      </c>
      <c r="D95" s="32">
        <v>2014</v>
      </c>
      <c r="E95" s="34">
        <v>1</v>
      </c>
      <c r="F95" s="34">
        <v>1</v>
      </c>
      <c r="G95" s="34">
        <v>0</v>
      </c>
      <c r="H95" s="34">
        <v>2</v>
      </c>
      <c r="I95" s="47">
        <v>50</v>
      </c>
      <c r="J95" s="35">
        <v>0</v>
      </c>
      <c r="K95" s="47">
        <v>50</v>
      </c>
      <c r="L95" s="26"/>
      <c r="M95" s="26"/>
      <c r="N95" s="26"/>
      <c r="O95" s="26"/>
      <c r="P95" s="27"/>
    </row>
    <row r="96" spans="1:16" ht="90.6" customHeight="1">
      <c r="A96" s="5">
        <v>26</v>
      </c>
      <c r="B96" s="45" t="s">
        <v>249</v>
      </c>
      <c r="C96" s="33" t="s">
        <v>231</v>
      </c>
      <c r="D96" s="32">
        <v>2014</v>
      </c>
      <c r="E96" s="34">
        <v>1</v>
      </c>
      <c r="F96" s="34">
        <v>1</v>
      </c>
      <c r="G96" s="34">
        <v>0</v>
      </c>
      <c r="H96" s="34">
        <v>2</v>
      </c>
      <c r="I96" s="47">
        <v>65.2</v>
      </c>
      <c r="J96" s="35">
        <v>0</v>
      </c>
      <c r="K96" s="47">
        <v>65.2</v>
      </c>
      <c r="L96" s="26"/>
      <c r="M96" s="26"/>
      <c r="N96" s="26"/>
      <c r="O96" s="26"/>
      <c r="P96" s="27"/>
    </row>
    <row r="97" spans="1:16" ht="90.6" customHeight="1">
      <c r="A97" s="5">
        <v>27</v>
      </c>
      <c r="B97" s="45" t="s">
        <v>250</v>
      </c>
      <c r="C97" s="33" t="s">
        <v>231</v>
      </c>
      <c r="D97" s="32">
        <v>2014</v>
      </c>
      <c r="E97" s="34">
        <v>1</v>
      </c>
      <c r="F97" s="34">
        <v>1</v>
      </c>
      <c r="G97" s="34">
        <v>1</v>
      </c>
      <c r="H97" s="34">
        <v>1</v>
      </c>
      <c r="I97" s="47">
        <v>70.400000000000006</v>
      </c>
      <c r="J97" s="35">
        <v>0</v>
      </c>
      <c r="K97" s="47">
        <v>70.400000000000006</v>
      </c>
      <c r="L97" s="26"/>
      <c r="M97" s="26"/>
      <c r="N97" s="26"/>
      <c r="O97" s="26"/>
      <c r="P97" s="27"/>
    </row>
    <row r="98" spans="1:16" ht="90.6" customHeight="1">
      <c r="A98" s="5">
        <v>28</v>
      </c>
      <c r="B98" s="45" t="s">
        <v>251</v>
      </c>
      <c r="C98" s="33" t="s">
        <v>231</v>
      </c>
      <c r="D98" s="32">
        <v>2014</v>
      </c>
      <c r="E98" s="34">
        <v>1</v>
      </c>
      <c r="F98" s="34">
        <v>1</v>
      </c>
      <c r="G98" s="34">
        <v>1</v>
      </c>
      <c r="H98" s="34">
        <v>1</v>
      </c>
      <c r="I98" s="47">
        <v>52.7</v>
      </c>
      <c r="J98" s="35">
        <v>0</v>
      </c>
      <c r="K98" s="47">
        <v>52.7</v>
      </c>
      <c r="L98" s="26"/>
      <c r="M98" s="26"/>
      <c r="N98" s="26"/>
      <c r="O98" s="26"/>
      <c r="P98" s="27"/>
    </row>
    <row r="99" spans="1:16" ht="90.6" customHeight="1">
      <c r="A99" s="5"/>
      <c r="B99" s="59" t="s">
        <v>50</v>
      </c>
      <c r="C99" s="23"/>
      <c r="D99" s="24"/>
      <c r="E99" s="31">
        <f>E100+E101+E102+E103+E104+E105</f>
        <v>12</v>
      </c>
      <c r="F99" s="31">
        <f>F100+F101+F102+F103+F104+F105</f>
        <v>6</v>
      </c>
      <c r="G99" s="31">
        <v>0</v>
      </c>
      <c r="H99" s="31">
        <v>6</v>
      </c>
      <c r="I99" s="25">
        <f>I100+I101+I102+I103+I104+I105</f>
        <v>302</v>
      </c>
      <c r="J99" s="25">
        <v>0</v>
      </c>
      <c r="K99" s="25">
        <v>302</v>
      </c>
      <c r="L99" s="26"/>
      <c r="M99" s="26"/>
      <c r="N99" s="26"/>
      <c r="O99" s="26"/>
      <c r="P99" s="27"/>
    </row>
    <row r="100" spans="1:16" ht="90.6" customHeight="1">
      <c r="A100" s="5">
        <v>1</v>
      </c>
      <c r="B100" s="23" t="s">
        <v>53</v>
      </c>
      <c r="C100" s="23" t="s">
        <v>52</v>
      </c>
      <c r="D100" s="24">
        <v>41745</v>
      </c>
      <c r="E100" s="31">
        <v>1</v>
      </c>
      <c r="F100" s="31">
        <v>1</v>
      </c>
      <c r="G100" s="31">
        <v>0</v>
      </c>
      <c r="H100" s="31">
        <v>1</v>
      </c>
      <c r="I100" s="25">
        <v>50</v>
      </c>
      <c r="J100" s="25">
        <v>0</v>
      </c>
      <c r="K100" s="25">
        <v>50</v>
      </c>
      <c r="L100" s="26"/>
      <c r="M100" s="26"/>
      <c r="N100" s="26"/>
      <c r="O100" s="26"/>
      <c r="P100" s="27"/>
    </row>
    <row r="101" spans="1:16" ht="90.6" customHeight="1">
      <c r="A101" s="5">
        <v>2</v>
      </c>
      <c r="B101" s="23" t="s">
        <v>54</v>
      </c>
      <c r="C101" s="23" t="s">
        <v>52</v>
      </c>
      <c r="D101" s="24">
        <v>41745</v>
      </c>
      <c r="E101" s="31">
        <v>1</v>
      </c>
      <c r="F101" s="31">
        <v>1</v>
      </c>
      <c r="G101" s="31">
        <v>0</v>
      </c>
      <c r="H101" s="31">
        <v>1</v>
      </c>
      <c r="I101" s="25">
        <v>50</v>
      </c>
      <c r="J101" s="25">
        <v>0</v>
      </c>
      <c r="K101" s="25">
        <v>50</v>
      </c>
      <c r="L101" s="26"/>
      <c r="M101" s="26"/>
      <c r="N101" s="26"/>
      <c r="O101" s="26"/>
      <c r="P101" s="27"/>
    </row>
    <row r="102" spans="1:16" ht="90.6" customHeight="1">
      <c r="A102" s="5">
        <v>3</v>
      </c>
      <c r="B102" s="23" t="s">
        <v>55</v>
      </c>
      <c r="C102" s="23" t="s">
        <v>51</v>
      </c>
      <c r="D102" s="24">
        <v>41964</v>
      </c>
      <c r="E102" s="31">
        <v>3</v>
      </c>
      <c r="F102" s="31">
        <v>1</v>
      </c>
      <c r="G102" s="31">
        <v>0</v>
      </c>
      <c r="H102" s="31">
        <v>1</v>
      </c>
      <c r="I102" s="25">
        <v>50</v>
      </c>
      <c r="J102" s="25">
        <v>0</v>
      </c>
      <c r="K102" s="25">
        <v>50</v>
      </c>
      <c r="L102" s="26"/>
      <c r="M102" s="26"/>
      <c r="N102" s="26"/>
      <c r="O102" s="26"/>
      <c r="P102" s="27"/>
    </row>
    <row r="103" spans="1:16" ht="90.6" customHeight="1">
      <c r="A103" s="5">
        <v>4</v>
      </c>
      <c r="B103" s="23" t="s">
        <v>56</v>
      </c>
      <c r="C103" s="23" t="s">
        <v>51</v>
      </c>
      <c r="D103" s="24">
        <v>41964</v>
      </c>
      <c r="E103" s="31">
        <v>5</v>
      </c>
      <c r="F103" s="31">
        <v>1</v>
      </c>
      <c r="G103" s="31">
        <v>0</v>
      </c>
      <c r="H103" s="31">
        <v>1</v>
      </c>
      <c r="I103" s="25">
        <v>52</v>
      </c>
      <c r="J103" s="25">
        <v>0</v>
      </c>
      <c r="K103" s="25">
        <v>52</v>
      </c>
      <c r="L103" s="26"/>
      <c r="M103" s="26"/>
      <c r="N103" s="26"/>
      <c r="O103" s="26"/>
      <c r="P103" s="27"/>
    </row>
    <row r="104" spans="1:16" ht="90.6" customHeight="1">
      <c r="A104" s="5">
        <v>5</v>
      </c>
      <c r="B104" s="23" t="s">
        <v>58</v>
      </c>
      <c r="C104" s="23" t="s">
        <v>57</v>
      </c>
      <c r="D104" s="24">
        <v>41745</v>
      </c>
      <c r="E104" s="31">
        <v>1</v>
      </c>
      <c r="F104" s="31">
        <v>1</v>
      </c>
      <c r="G104" s="31">
        <v>0</v>
      </c>
      <c r="H104" s="31">
        <v>1</v>
      </c>
      <c r="I104" s="25">
        <v>50</v>
      </c>
      <c r="J104" s="25">
        <v>0</v>
      </c>
      <c r="K104" s="25">
        <v>50</v>
      </c>
      <c r="L104" s="26"/>
      <c r="M104" s="26"/>
      <c r="N104" s="26"/>
      <c r="O104" s="26"/>
      <c r="P104" s="27"/>
    </row>
    <row r="105" spans="1:16" ht="90.6" customHeight="1">
      <c r="A105" s="5">
        <v>6</v>
      </c>
      <c r="B105" s="23" t="s">
        <v>59</v>
      </c>
      <c r="C105" s="23" t="s">
        <v>51</v>
      </c>
      <c r="D105" s="24">
        <v>41964</v>
      </c>
      <c r="E105" s="31">
        <v>1</v>
      </c>
      <c r="F105" s="31">
        <v>1</v>
      </c>
      <c r="G105" s="31">
        <v>0</v>
      </c>
      <c r="H105" s="31">
        <v>1</v>
      </c>
      <c r="I105" s="25">
        <v>50</v>
      </c>
      <c r="J105" s="25">
        <v>0</v>
      </c>
      <c r="K105" s="25">
        <v>50</v>
      </c>
      <c r="L105" s="26"/>
      <c r="M105" s="26"/>
      <c r="N105" s="26"/>
      <c r="O105" s="26"/>
      <c r="P105" s="27"/>
    </row>
    <row r="106" spans="1:16" ht="90.6" customHeight="1">
      <c r="A106" s="5"/>
      <c r="B106" s="59" t="s">
        <v>60</v>
      </c>
      <c r="C106" s="23"/>
      <c r="D106" s="24"/>
      <c r="E106" s="31">
        <f>E107+E108+E111+E112+E113+E114+E115</f>
        <v>14</v>
      </c>
      <c r="F106" s="31">
        <f>F107+F108+F112+F113+F114+F115</f>
        <v>7</v>
      </c>
      <c r="G106" s="31">
        <v>0</v>
      </c>
      <c r="H106" s="31">
        <v>7</v>
      </c>
      <c r="I106" s="25">
        <f>I107+I108+I111+I112+I113+I114+I115</f>
        <v>444</v>
      </c>
      <c r="J106" s="25">
        <v>0</v>
      </c>
      <c r="K106" s="25">
        <v>444</v>
      </c>
      <c r="L106" s="26"/>
      <c r="M106" s="26"/>
      <c r="N106" s="26"/>
      <c r="O106" s="26"/>
      <c r="P106" s="27"/>
    </row>
    <row r="107" spans="1:16" ht="90.6" customHeight="1">
      <c r="A107" s="5">
        <v>1</v>
      </c>
      <c r="B107" s="23" t="s">
        <v>62</v>
      </c>
      <c r="C107" s="23" t="s">
        <v>61</v>
      </c>
      <c r="D107" s="24">
        <v>41745</v>
      </c>
      <c r="E107" s="31">
        <v>2</v>
      </c>
      <c r="F107" s="31">
        <v>1</v>
      </c>
      <c r="G107" s="31">
        <v>0</v>
      </c>
      <c r="H107" s="31">
        <v>1</v>
      </c>
      <c r="I107" s="25">
        <v>50</v>
      </c>
      <c r="J107" s="25">
        <v>0</v>
      </c>
      <c r="K107" s="25">
        <v>50</v>
      </c>
      <c r="L107" s="26"/>
      <c r="M107" s="26"/>
      <c r="N107" s="26"/>
      <c r="O107" s="26"/>
      <c r="P107" s="27"/>
    </row>
    <row r="108" spans="1:16" ht="90.6" customHeight="1">
      <c r="A108" s="5">
        <v>2</v>
      </c>
      <c r="B108" s="23" t="s">
        <v>63</v>
      </c>
      <c r="C108" s="23" t="s">
        <v>61</v>
      </c>
      <c r="D108" s="24">
        <v>41745</v>
      </c>
      <c r="E108" s="25">
        <f>E109+E110</f>
        <v>4</v>
      </c>
      <c r="F108" s="25">
        <f t="shared" ref="F108:K108" si="10">F109+F110</f>
        <v>2</v>
      </c>
      <c r="G108" s="25">
        <f t="shared" si="10"/>
        <v>0</v>
      </c>
      <c r="H108" s="25">
        <f t="shared" si="10"/>
        <v>2</v>
      </c>
      <c r="I108" s="25">
        <f t="shared" si="10"/>
        <v>100</v>
      </c>
      <c r="J108" s="25">
        <f t="shared" si="10"/>
        <v>0</v>
      </c>
      <c r="K108" s="25">
        <f t="shared" si="10"/>
        <v>100</v>
      </c>
      <c r="L108" s="26"/>
      <c r="M108" s="26"/>
      <c r="N108" s="26"/>
      <c r="O108" s="26"/>
      <c r="P108" s="27"/>
    </row>
    <row r="109" spans="1:16" ht="90.6" customHeight="1">
      <c r="A109" s="7"/>
      <c r="B109" s="22" t="s">
        <v>85</v>
      </c>
      <c r="C109" s="22"/>
      <c r="D109" s="28"/>
      <c r="E109" s="29">
        <v>1</v>
      </c>
      <c r="F109" s="29">
        <v>1</v>
      </c>
      <c r="G109" s="29">
        <v>0</v>
      </c>
      <c r="H109" s="29">
        <v>1</v>
      </c>
      <c r="I109" s="30">
        <v>50</v>
      </c>
      <c r="J109" s="30">
        <v>0</v>
      </c>
      <c r="K109" s="30">
        <v>50</v>
      </c>
      <c r="L109" s="26"/>
      <c r="M109" s="26"/>
      <c r="N109" s="26"/>
      <c r="O109" s="26"/>
      <c r="P109" s="27"/>
    </row>
    <row r="110" spans="1:16" ht="90.6" customHeight="1">
      <c r="A110" s="7"/>
      <c r="B110" s="22" t="s">
        <v>76</v>
      </c>
      <c r="C110" s="22"/>
      <c r="D110" s="28"/>
      <c r="E110" s="29">
        <v>3</v>
      </c>
      <c r="F110" s="29">
        <v>1</v>
      </c>
      <c r="G110" s="29">
        <v>0</v>
      </c>
      <c r="H110" s="29">
        <v>1</v>
      </c>
      <c r="I110" s="30">
        <v>50</v>
      </c>
      <c r="J110" s="30">
        <v>0</v>
      </c>
      <c r="K110" s="30">
        <v>50</v>
      </c>
      <c r="L110" s="26"/>
      <c r="M110" s="26"/>
      <c r="N110" s="26"/>
      <c r="O110" s="26"/>
      <c r="P110" s="27"/>
    </row>
    <row r="111" spans="1:16" ht="90.6" customHeight="1">
      <c r="A111" s="5">
        <v>3</v>
      </c>
      <c r="B111" s="23" t="s">
        <v>64</v>
      </c>
      <c r="C111" s="23">
        <v>328</v>
      </c>
      <c r="D111" s="24">
        <v>41639</v>
      </c>
      <c r="E111" s="29">
        <v>1</v>
      </c>
      <c r="F111" s="29">
        <v>1</v>
      </c>
      <c r="G111" s="29">
        <v>0</v>
      </c>
      <c r="H111" s="29">
        <v>1</v>
      </c>
      <c r="I111" s="25">
        <v>50</v>
      </c>
      <c r="J111" s="25">
        <v>0</v>
      </c>
      <c r="K111" s="25">
        <v>50</v>
      </c>
      <c r="L111" s="26"/>
      <c r="M111" s="26"/>
      <c r="N111" s="26"/>
      <c r="O111" s="26"/>
      <c r="P111" s="27"/>
    </row>
    <row r="112" spans="1:16" ht="90.6" customHeight="1">
      <c r="A112" s="5">
        <v>4</v>
      </c>
      <c r="B112" s="23" t="s">
        <v>65</v>
      </c>
      <c r="C112" s="23" t="s">
        <v>61</v>
      </c>
      <c r="D112" s="24">
        <v>41745</v>
      </c>
      <c r="E112" s="31">
        <v>2</v>
      </c>
      <c r="F112" s="31">
        <v>1</v>
      </c>
      <c r="G112" s="31">
        <v>0</v>
      </c>
      <c r="H112" s="31">
        <v>1</v>
      </c>
      <c r="I112" s="25">
        <v>60</v>
      </c>
      <c r="J112" s="25">
        <v>0</v>
      </c>
      <c r="K112" s="25">
        <v>60</v>
      </c>
      <c r="L112" s="26"/>
      <c r="M112" s="26"/>
      <c r="N112" s="26"/>
      <c r="O112" s="26"/>
      <c r="P112" s="27"/>
    </row>
    <row r="113" spans="1:16" ht="90.6" customHeight="1">
      <c r="A113" s="5">
        <v>5</v>
      </c>
      <c r="B113" s="23" t="s">
        <v>66</v>
      </c>
      <c r="C113" s="23" t="s">
        <v>61</v>
      </c>
      <c r="D113" s="24">
        <v>41745</v>
      </c>
      <c r="E113" s="31">
        <v>1</v>
      </c>
      <c r="F113" s="31">
        <v>1</v>
      </c>
      <c r="G113" s="31">
        <v>0</v>
      </c>
      <c r="H113" s="31">
        <v>1</v>
      </c>
      <c r="I113" s="25">
        <v>50</v>
      </c>
      <c r="J113" s="25">
        <v>0</v>
      </c>
      <c r="K113" s="25">
        <v>50</v>
      </c>
      <c r="L113" s="26"/>
      <c r="M113" s="26"/>
      <c r="N113" s="26"/>
      <c r="O113" s="26"/>
      <c r="P113" s="27"/>
    </row>
    <row r="114" spans="1:16" ht="90.6" customHeight="1">
      <c r="A114" s="5">
        <v>6</v>
      </c>
      <c r="B114" s="23" t="s">
        <v>67</v>
      </c>
      <c r="C114" s="23">
        <v>328</v>
      </c>
      <c r="D114" s="24">
        <v>41639</v>
      </c>
      <c r="E114" s="31">
        <v>2</v>
      </c>
      <c r="F114" s="31">
        <v>1</v>
      </c>
      <c r="G114" s="31">
        <v>0</v>
      </c>
      <c r="H114" s="31">
        <v>1</v>
      </c>
      <c r="I114" s="25">
        <v>50</v>
      </c>
      <c r="J114" s="25">
        <v>0</v>
      </c>
      <c r="K114" s="25">
        <v>50</v>
      </c>
      <c r="L114" s="26"/>
      <c r="M114" s="26"/>
      <c r="N114" s="26"/>
      <c r="O114" s="26"/>
      <c r="P114" s="27"/>
    </row>
    <row r="115" spans="1:16" ht="90.6" customHeight="1">
      <c r="A115" s="5">
        <v>7</v>
      </c>
      <c r="B115" s="23" t="s">
        <v>127</v>
      </c>
      <c r="C115" s="23" t="s">
        <v>72</v>
      </c>
      <c r="D115" s="24">
        <v>43427</v>
      </c>
      <c r="E115" s="31">
        <v>2</v>
      </c>
      <c r="F115" s="31">
        <v>1</v>
      </c>
      <c r="G115" s="31">
        <v>0</v>
      </c>
      <c r="H115" s="31">
        <v>1</v>
      </c>
      <c r="I115" s="25">
        <v>84</v>
      </c>
      <c r="J115" s="25">
        <v>0</v>
      </c>
      <c r="K115" s="25">
        <v>84</v>
      </c>
      <c r="L115" s="26"/>
      <c r="M115" s="26"/>
      <c r="N115" s="26"/>
      <c r="O115" s="26"/>
      <c r="P115" s="27"/>
    </row>
    <row r="116" spans="1:16" ht="90.6" customHeight="1">
      <c r="A116" s="56"/>
      <c r="B116" s="60" t="s">
        <v>111</v>
      </c>
      <c r="C116" s="7"/>
      <c r="D116" s="7"/>
      <c r="E116" s="31">
        <f>E117+E119+E123+E124+E125+E127+E131+E133+E134+E135+E136+E138+E139+E144+E151+E152+E153+E154+E156+E157+E158+E159+E160+E161+E162+E163+E164+E165+E166+E167+E168+E169+E170+E171+E172+E173+E174+E175+E176+E177+E178+E179+E180+E181+E182+E183+E184+E185+E186+E187+E188+E189+E190+E191+E192+E193+E194+E195+E196+E197+E198+E201+E202+E203+E204+E205+E206+E207+E208+E209+E210+E211+E212+E213+E214+E215+E216+E217</f>
        <v>147</v>
      </c>
      <c r="F116" s="25">
        <f>F117+F123+F124+F125+F127+F131+F133+F134+F135+F136+F138+F139+F144+F151+F152+F153+F154+F156+F157+F158+F159+F160+F161+F162+F163+F164+F165+F166+F167+F168+F169+F170+F171+F172+F173+F174+F175+F176+F177+F178+F179+F180+F181+F182+F183+F184+F185+F186+F187+F188+F189+F190+F191+F192+F193+F194+F195+F196+F197+F198+E199+E200+F201+F202+F203+F204+F205+F206+F207+F208+F209+F210+F211+F212+F213+F214+F215+F216+F119+F217</f>
        <v>90</v>
      </c>
      <c r="G116" s="25">
        <f>G123+G124+G125+G127+G135+G136+G138+G153+G154+G157+G159+G166+G167+G168+G174+G175+G176+G178+G179+G185+G187+G188+G189+G190+G196+G197+F199+F200</f>
        <v>22</v>
      </c>
      <c r="H116" s="23">
        <f>F116-G116</f>
        <v>68</v>
      </c>
      <c r="I116" s="25">
        <f>I117+I123+I124+I125+I127+I131+I133+I134+I135+I136+I138+I139+I141+I144+I151+I152+I153+I154+I156+I157+I158+I159+I160+I161+I162+I163+I164+I165+I166+I167+I168+I169+I170+I171+I172+I173+I174+I175+I176+I177+I178+I179+I180+I181+I182+I183+I184+I186+I187+I188+I189+I190+I192+I193+I194+I196+I197+I198+I201+I202+I203+I204+I205+I206+I207+I208+I209+I210+I211+I212+I213+I214+I215+I216+I119+I217</f>
        <v>3643.0000000000009</v>
      </c>
      <c r="J116" s="25">
        <f>J127+J135+J136+J138+J153+J154+J157+J159+J166+J167+J168+J172+J174+J175+J176+J178+J179+J187+J188</f>
        <v>936.3</v>
      </c>
      <c r="K116" s="25">
        <f>I116-J116</f>
        <v>2706.7000000000007</v>
      </c>
      <c r="L116" s="11"/>
      <c r="M116" s="11"/>
      <c r="N116" s="11"/>
      <c r="O116" s="11"/>
      <c r="P116" s="13"/>
    </row>
    <row r="117" spans="1:16" ht="90.6" customHeight="1">
      <c r="A117" s="7">
        <v>1</v>
      </c>
      <c r="B117" s="39" t="s">
        <v>167</v>
      </c>
      <c r="C117" s="22" t="s">
        <v>72</v>
      </c>
      <c r="D117" s="28">
        <v>40902</v>
      </c>
      <c r="E117" s="74">
        <f t="shared" ref="E117:K117" si="11">E118</f>
        <v>5</v>
      </c>
      <c r="F117" s="6">
        <f t="shared" si="11"/>
        <v>1</v>
      </c>
      <c r="G117" s="6">
        <f t="shared" si="11"/>
        <v>0</v>
      </c>
      <c r="H117" s="6">
        <f t="shared" si="11"/>
        <v>1</v>
      </c>
      <c r="I117" s="6">
        <f t="shared" si="11"/>
        <v>50.3</v>
      </c>
      <c r="J117" s="6">
        <f t="shared" si="11"/>
        <v>0</v>
      </c>
      <c r="K117" s="6">
        <f t="shared" si="11"/>
        <v>50.3</v>
      </c>
      <c r="L117" s="11"/>
      <c r="M117" s="11"/>
      <c r="N117" s="11"/>
      <c r="O117" s="11"/>
      <c r="P117" s="13"/>
    </row>
    <row r="118" spans="1:16" ht="90.6" customHeight="1">
      <c r="A118" s="1"/>
      <c r="B118" s="40" t="s">
        <v>80</v>
      </c>
      <c r="C118" s="32"/>
      <c r="D118" s="33"/>
      <c r="E118" s="34">
        <v>5</v>
      </c>
      <c r="F118" s="34">
        <v>1</v>
      </c>
      <c r="G118" s="34">
        <v>0</v>
      </c>
      <c r="H118" s="34">
        <v>1</v>
      </c>
      <c r="I118" s="35">
        <v>50.3</v>
      </c>
      <c r="J118" s="35">
        <v>0</v>
      </c>
      <c r="K118" s="35">
        <v>50.3</v>
      </c>
      <c r="L118" s="11"/>
      <c r="M118" s="11"/>
      <c r="N118" s="11"/>
      <c r="O118" s="11"/>
      <c r="P118" s="13"/>
    </row>
    <row r="119" spans="1:16" ht="90.6" customHeight="1">
      <c r="A119" s="1">
        <v>2</v>
      </c>
      <c r="B119" s="41" t="s">
        <v>160</v>
      </c>
      <c r="C119" s="32" t="s">
        <v>72</v>
      </c>
      <c r="D119" s="33">
        <v>42081</v>
      </c>
      <c r="E119" s="37">
        <f>E120+E121+E122</f>
        <v>6</v>
      </c>
      <c r="F119" s="37">
        <v>3</v>
      </c>
      <c r="G119" s="37">
        <v>0</v>
      </c>
      <c r="H119" s="37">
        <v>3</v>
      </c>
      <c r="I119" s="38">
        <f>I120+I121+I122</f>
        <v>130.4</v>
      </c>
      <c r="J119" s="38">
        <v>0</v>
      </c>
      <c r="K119" s="38">
        <v>130.4</v>
      </c>
      <c r="L119" s="11"/>
      <c r="M119" s="11"/>
      <c r="N119" s="11"/>
      <c r="O119" s="11"/>
      <c r="P119" s="13"/>
    </row>
    <row r="120" spans="1:16" ht="90.6" customHeight="1">
      <c r="A120" s="50"/>
      <c r="B120" s="52">
        <v>2</v>
      </c>
      <c r="C120" s="53"/>
      <c r="D120" s="33"/>
      <c r="E120" s="40">
        <v>4</v>
      </c>
      <c r="F120" s="34">
        <v>1</v>
      </c>
      <c r="G120" s="34">
        <v>0</v>
      </c>
      <c r="H120" s="34">
        <v>1</v>
      </c>
      <c r="I120" s="54">
        <v>40.299999999999997</v>
      </c>
      <c r="J120" s="35">
        <v>0</v>
      </c>
      <c r="K120" s="54">
        <v>40.299999999999997</v>
      </c>
      <c r="L120" s="11"/>
      <c r="M120" s="11"/>
      <c r="N120" s="11"/>
      <c r="O120" s="11"/>
      <c r="P120" s="13"/>
    </row>
    <row r="121" spans="1:16" ht="90.6" customHeight="1">
      <c r="A121" s="50"/>
      <c r="B121" s="51">
        <v>3</v>
      </c>
      <c r="C121" s="53"/>
      <c r="D121" s="33"/>
      <c r="E121" s="40">
        <v>1</v>
      </c>
      <c r="F121" s="34">
        <v>1</v>
      </c>
      <c r="G121" s="34">
        <v>0</v>
      </c>
      <c r="H121" s="34">
        <v>1</v>
      </c>
      <c r="I121" s="54">
        <v>50.6</v>
      </c>
      <c r="J121" s="35">
        <v>0</v>
      </c>
      <c r="K121" s="54">
        <v>50.6</v>
      </c>
      <c r="L121" s="11"/>
      <c r="M121" s="11"/>
      <c r="N121" s="11"/>
      <c r="O121" s="11"/>
      <c r="P121" s="13"/>
    </row>
    <row r="122" spans="1:16" ht="90.6" customHeight="1">
      <c r="A122" s="50"/>
      <c r="B122" s="51">
        <v>5</v>
      </c>
      <c r="C122" s="53"/>
      <c r="D122" s="33"/>
      <c r="E122" s="40">
        <v>1</v>
      </c>
      <c r="F122" s="34">
        <v>1</v>
      </c>
      <c r="G122" s="34">
        <v>0</v>
      </c>
      <c r="H122" s="34">
        <v>1</v>
      </c>
      <c r="I122" s="54">
        <v>39.5</v>
      </c>
      <c r="J122" s="35">
        <v>0</v>
      </c>
      <c r="K122" s="54">
        <v>39.5</v>
      </c>
      <c r="L122" s="11"/>
      <c r="M122" s="11"/>
      <c r="N122" s="11"/>
      <c r="O122" s="11"/>
      <c r="P122" s="13"/>
    </row>
    <row r="123" spans="1:16" ht="90.6" customHeight="1">
      <c r="A123" s="1">
        <v>3</v>
      </c>
      <c r="B123" s="42" t="s">
        <v>168</v>
      </c>
      <c r="C123" s="32" t="s">
        <v>72</v>
      </c>
      <c r="D123" s="33">
        <v>41998</v>
      </c>
      <c r="E123" s="37">
        <v>2</v>
      </c>
      <c r="F123" s="37">
        <v>1</v>
      </c>
      <c r="G123" s="37">
        <v>0</v>
      </c>
      <c r="H123" s="37">
        <v>1</v>
      </c>
      <c r="I123" s="38">
        <v>29.4</v>
      </c>
      <c r="J123" s="38">
        <v>0</v>
      </c>
      <c r="K123" s="38">
        <v>29.4</v>
      </c>
      <c r="L123" s="11"/>
      <c r="M123" s="11"/>
      <c r="N123" s="11"/>
      <c r="O123" s="11"/>
      <c r="P123" s="13"/>
    </row>
    <row r="124" spans="1:16" ht="90.6" customHeight="1">
      <c r="A124" s="1">
        <v>4</v>
      </c>
      <c r="B124" s="42" t="s">
        <v>169</v>
      </c>
      <c r="C124" s="32" t="s">
        <v>72</v>
      </c>
      <c r="D124" s="33">
        <v>42025</v>
      </c>
      <c r="E124" s="37">
        <v>1</v>
      </c>
      <c r="F124" s="37">
        <v>1</v>
      </c>
      <c r="G124" s="37">
        <v>0</v>
      </c>
      <c r="H124" s="37">
        <v>1</v>
      </c>
      <c r="I124" s="38">
        <v>48</v>
      </c>
      <c r="J124" s="38">
        <v>0</v>
      </c>
      <c r="K124" s="38">
        <v>48</v>
      </c>
      <c r="L124" s="11"/>
      <c r="M124" s="11"/>
      <c r="N124" s="11"/>
      <c r="O124" s="11"/>
      <c r="P124" s="13"/>
    </row>
    <row r="125" spans="1:16" ht="90.6" customHeight="1">
      <c r="A125" s="1">
        <v>5</v>
      </c>
      <c r="B125" s="41" t="s">
        <v>170</v>
      </c>
      <c r="C125" s="32"/>
      <c r="D125" s="33"/>
      <c r="E125" s="37">
        <v>2</v>
      </c>
      <c r="F125" s="37">
        <v>1</v>
      </c>
      <c r="G125" s="37">
        <v>0</v>
      </c>
      <c r="H125" s="37">
        <v>1</v>
      </c>
      <c r="I125" s="38">
        <v>39.4</v>
      </c>
      <c r="J125" s="38">
        <v>0</v>
      </c>
      <c r="K125" s="38">
        <v>9.4</v>
      </c>
      <c r="L125" s="11"/>
      <c r="M125" s="11"/>
      <c r="N125" s="11"/>
      <c r="O125" s="11"/>
      <c r="P125" s="13"/>
    </row>
    <row r="126" spans="1:16" ht="90.6" customHeight="1">
      <c r="A126" s="1"/>
      <c r="B126" s="40">
        <v>2</v>
      </c>
      <c r="C126" s="32" t="s">
        <v>72</v>
      </c>
      <c r="D126" s="33">
        <v>42047</v>
      </c>
      <c r="E126" s="34">
        <v>2</v>
      </c>
      <c r="F126" s="34">
        <v>1</v>
      </c>
      <c r="G126" s="34">
        <v>0</v>
      </c>
      <c r="H126" s="34">
        <v>1</v>
      </c>
      <c r="I126" s="35">
        <v>39.4</v>
      </c>
      <c r="J126" s="35">
        <v>0</v>
      </c>
      <c r="K126" s="35">
        <v>9.4</v>
      </c>
      <c r="L126" s="11"/>
      <c r="M126" s="11"/>
      <c r="N126" s="11"/>
      <c r="O126" s="11"/>
      <c r="P126" s="13"/>
    </row>
    <row r="127" spans="1:16" ht="90.6" customHeight="1">
      <c r="A127" s="7">
        <v>6</v>
      </c>
      <c r="B127" s="39" t="s">
        <v>171</v>
      </c>
      <c r="C127" s="32" t="s">
        <v>72</v>
      </c>
      <c r="D127" s="33">
        <v>42198</v>
      </c>
      <c r="E127" s="36">
        <f>E128+E129+E130</f>
        <v>3</v>
      </c>
      <c r="F127" s="38">
        <f t="shared" ref="F127:K127" si="12">F128+F129+F130</f>
        <v>3</v>
      </c>
      <c r="G127" s="38">
        <f t="shared" si="12"/>
        <v>1</v>
      </c>
      <c r="H127" s="38">
        <f t="shared" si="12"/>
        <v>2</v>
      </c>
      <c r="I127" s="38">
        <f t="shared" si="12"/>
        <v>134.80000000000001</v>
      </c>
      <c r="J127" s="38">
        <f t="shared" si="12"/>
        <v>41.3</v>
      </c>
      <c r="K127" s="38">
        <f t="shared" si="12"/>
        <v>93.5</v>
      </c>
      <c r="L127" s="11"/>
      <c r="M127" s="11"/>
      <c r="N127" s="11"/>
      <c r="O127" s="11"/>
      <c r="P127" s="13"/>
    </row>
    <row r="128" spans="1:16" ht="90.6" customHeight="1">
      <c r="A128" s="1"/>
      <c r="B128" s="40" t="s">
        <v>77</v>
      </c>
      <c r="C128" s="32"/>
      <c r="D128" s="33"/>
      <c r="E128" s="34">
        <v>1</v>
      </c>
      <c r="F128" s="34">
        <v>1</v>
      </c>
      <c r="G128" s="34">
        <v>0</v>
      </c>
      <c r="H128" s="34">
        <v>1</v>
      </c>
      <c r="I128" s="35">
        <v>52</v>
      </c>
      <c r="J128" s="35">
        <v>0</v>
      </c>
      <c r="K128" s="35">
        <v>52</v>
      </c>
      <c r="L128" s="11"/>
      <c r="M128" s="11"/>
      <c r="N128" s="11"/>
      <c r="O128" s="11"/>
      <c r="P128" s="13"/>
    </row>
    <row r="129" spans="1:16" ht="90.6" customHeight="1">
      <c r="A129" s="1"/>
      <c r="B129" s="40" t="s">
        <v>73</v>
      </c>
      <c r="C129" s="32"/>
      <c r="D129" s="33"/>
      <c r="E129" s="34">
        <v>1</v>
      </c>
      <c r="F129" s="34">
        <v>1</v>
      </c>
      <c r="G129" s="34">
        <v>1</v>
      </c>
      <c r="H129" s="34">
        <v>0</v>
      </c>
      <c r="I129" s="35">
        <v>41.3</v>
      </c>
      <c r="J129" s="35">
        <v>41.3</v>
      </c>
      <c r="K129" s="35">
        <v>0</v>
      </c>
      <c r="L129" s="11"/>
      <c r="M129" s="11"/>
      <c r="N129" s="11"/>
      <c r="O129" s="11"/>
      <c r="P129" s="13"/>
    </row>
    <row r="130" spans="1:16" ht="90.6" customHeight="1">
      <c r="A130" s="1"/>
      <c r="B130" s="40" t="s">
        <v>76</v>
      </c>
      <c r="C130" s="32"/>
      <c r="D130" s="33"/>
      <c r="E130" s="34">
        <v>1</v>
      </c>
      <c r="F130" s="34">
        <v>1</v>
      </c>
      <c r="G130" s="34">
        <v>0</v>
      </c>
      <c r="H130" s="34">
        <v>1</v>
      </c>
      <c r="I130" s="35">
        <v>41.5</v>
      </c>
      <c r="J130" s="35">
        <v>0</v>
      </c>
      <c r="K130" s="35">
        <v>41.5</v>
      </c>
      <c r="L130" s="11"/>
      <c r="M130" s="11"/>
      <c r="N130" s="11"/>
      <c r="O130" s="11"/>
      <c r="P130" s="13"/>
    </row>
    <row r="131" spans="1:16" ht="90.6" customHeight="1">
      <c r="A131" s="1">
        <v>7</v>
      </c>
      <c r="B131" s="42" t="s">
        <v>172</v>
      </c>
      <c r="C131" s="32" t="s">
        <v>72</v>
      </c>
      <c r="D131" s="33">
        <v>42198</v>
      </c>
      <c r="E131" s="36">
        <f>E132</f>
        <v>3</v>
      </c>
      <c r="F131" s="38">
        <f t="shared" ref="F131:K131" si="13">F132</f>
        <v>1</v>
      </c>
      <c r="G131" s="38">
        <f t="shared" si="13"/>
        <v>0</v>
      </c>
      <c r="H131" s="38">
        <f t="shared" si="13"/>
        <v>1</v>
      </c>
      <c r="I131" s="38">
        <f t="shared" si="13"/>
        <v>34.799999999999997</v>
      </c>
      <c r="J131" s="38">
        <f t="shared" si="13"/>
        <v>0</v>
      </c>
      <c r="K131" s="38">
        <f t="shared" si="13"/>
        <v>34.799999999999997</v>
      </c>
      <c r="L131" s="11"/>
      <c r="M131" s="11"/>
      <c r="N131" s="11"/>
      <c r="O131" s="11"/>
      <c r="P131" s="13"/>
    </row>
    <row r="132" spans="1:16" ht="90.6" customHeight="1">
      <c r="A132" s="1"/>
      <c r="B132" s="40" t="s">
        <v>80</v>
      </c>
      <c r="C132" s="32"/>
      <c r="D132" s="83">
        <v>42081</v>
      </c>
      <c r="E132" s="34">
        <v>3</v>
      </c>
      <c r="F132" s="34">
        <v>1</v>
      </c>
      <c r="G132" s="34">
        <v>0</v>
      </c>
      <c r="H132" s="34">
        <v>1</v>
      </c>
      <c r="I132" s="35">
        <v>34.799999999999997</v>
      </c>
      <c r="J132" s="35">
        <v>0</v>
      </c>
      <c r="K132" s="35">
        <v>34.799999999999997</v>
      </c>
      <c r="L132" s="11"/>
      <c r="M132" s="11"/>
      <c r="N132" s="11"/>
      <c r="O132" s="11"/>
      <c r="P132" s="13"/>
    </row>
    <row r="133" spans="1:16" ht="90.6" customHeight="1">
      <c r="A133" s="1">
        <v>8</v>
      </c>
      <c r="B133" s="42" t="s">
        <v>173</v>
      </c>
      <c r="C133" s="32" t="s">
        <v>72</v>
      </c>
      <c r="D133" s="33">
        <v>42102</v>
      </c>
      <c r="E133" s="37">
        <v>3</v>
      </c>
      <c r="F133" s="37">
        <v>1</v>
      </c>
      <c r="G133" s="37">
        <v>0</v>
      </c>
      <c r="H133" s="37">
        <v>1</v>
      </c>
      <c r="I133" s="38">
        <v>39.200000000000003</v>
      </c>
      <c r="J133" s="38">
        <v>0</v>
      </c>
      <c r="K133" s="38">
        <v>39.200000000000003</v>
      </c>
      <c r="L133" s="11"/>
      <c r="M133" s="11"/>
      <c r="N133" s="11"/>
      <c r="O133" s="11"/>
      <c r="P133" s="13"/>
    </row>
    <row r="134" spans="1:16" ht="90.6" customHeight="1">
      <c r="A134" s="1">
        <v>9</v>
      </c>
      <c r="B134" s="42" t="s">
        <v>174</v>
      </c>
      <c r="C134" s="32" t="s">
        <v>72</v>
      </c>
      <c r="D134" s="33">
        <v>42137</v>
      </c>
      <c r="E134" s="37">
        <v>3</v>
      </c>
      <c r="F134" s="37">
        <v>1</v>
      </c>
      <c r="G134" s="37">
        <v>0</v>
      </c>
      <c r="H134" s="37">
        <v>1</v>
      </c>
      <c r="I134" s="38">
        <v>56</v>
      </c>
      <c r="J134" s="38">
        <v>0</v>
      </c>
      <c r="K134" s="38">
        <v>56</v>
      </c>
      <c r="L134" s="11"/>
      <c r="M134" s="11"/>
      <c r="N134" s="11"/>
      <c r="O134" s="11"/>
      <c r="P134" s="13"/>
    </row>
    <row r="135" spans="1:16" ht="90.6" customHeight="1">
      <c r="A135" s="7">
        <v>10</v>
      </c>
      <c r="B135" s="80" t="s">
        <v>175</v>
      </c>
      <c r="C135" s="22" t="s">
        <v>72</v>
      </c>
      <c r="D135" s="28"/>
      <c r="E135" s="31">
        <v>1</v>
      </c>
      <c r="F135" s="31">
        <v>1</v>
      </c>
      <c r="G135" s="31">
        <v>1</v>
      </c>
      <c r="H135" s="31">
        <v>0</v>
      </c>
      <c r="I135" s="25">
        <v>45.2</v>
      </c>
      <c r="J135" s="25">
        <v>45.2</v>
      </c>
      <c r="K135" s="25">
        <v>0</v>
      </c>
      <c r="L135" s="11"/>
      <c r="M135" s="11"/>
      <c r="N135" s="11"/>
      <c r="O135" s="11"/>
      <c r="P135" s="13"/>
    </row>
    <row r="136" spans="1:16" ht="90.6" customHeight="1">
      <c r="A136" s="1">
        <v>11</v>
      </c>
      <c r="B136" s="41" t="s">
        <v>176</v>
      </c>
      <c r="C136" s="32"/>
      <c r="D136" s="33"/>
      <c r="E136" s="37">
        <v>3</v>
      </c>
      <c r="F136" s="37">
        <v>1</v>
      </c>
      <c r="G136" s="37">
        <v>1</v>
      </c>
      <c r="H136" s="37">
        <v>0</v>
      </c>
      <c r="I136" s="38">
        <v>29.5</v>
      </c>
      <c r="J136" s="38">
        <v>29.5</v>
      </c>
      <c r="K136" s="38">
        <v>0</v>
      </c>
      <c r="L136" s="11"/>
      <c r="M136" s="11"/>
      <c r="N136" s="11"/>
      <c r="O136" s="11"/>
      <c r="P136" s="13"/>
    </row>
    <row r="137" spans="1:16" ht="90.6" customHeight="1">
      <c r="A137" s="1"/>
      <c r="B137" s="40">
        <v>2</v>
      </c>
      <c r="C137" s="32" t="s">
        <v>72</v>
      </c>
      <c r="D137" s="33">
        <v>42159</v>
      </c>
      <c r="E137" s="34">
        <v>3</v>
      </c>
      <c r="F137" s="34">
        <v>1</v>
      </c>
      <c r="G137" s="34">
        <v>1</v>
      </c>
      <c r="H137" s="34">
        <v>0</v>
      </c>
      <c r="I137" s="35">
        <v>29.5</v>
      </c>
      <c r="J137" s="35">
        <v>29.5</v>
      </c>
      <c r="K137" s="35">
        <v>0</v>
      </c>
      <c r="L137" s="11"/>
      <c r="M137" s="11"/>
      <c r="N137" s="11"/>
      <c r="O137" s="11"/>
      <c r="P137" s="13"/>
    </row>
    <row r="138" spans="1:16" ht="90.6" customHeight="1">
      <c r="A138" s="7">
        <v>12</v>
      </c>
      <c r="B138" s="80" t="s">
        <v>177</v>
      </c>
      <c r="C138" s="22" t="s">
        <v>218</v>
      </c>
      <c r="D138" s="28">
        <v>42159</v>
      </c>
      <c r="E138" s="31">
        <v>1</v>
      </c>
      <c r="F138" s="31">
        <v>1</v>
      </c>
      <c r="G138" s="31">
        <v>1</v>
      </c>
      <c r="H138" s="31">
        <v>0</v>
      </c>
      <c r="I138" s="25">
        <v>51.5</v>
      </c>
      <c r="J138" s="25">
        <v>51.5</v>
      </c>
      <c r="K138" s="25">
        <v>0</v>
      </c>
      <c r="L138" s="11"/>
      <c r="M138" s="11"/>
      <c r="N138" s="11"/>
      <c r="O138" s="11"/>
      <c r="P138" s="13"/>
    </row>
    <row r="139" spans="1:16" ht="90.6" customHeight="1">
      <c r="A139" s="1">
        <v>13</v>
      </c>
      <c r="B139" s="41" t="s">
        <v>178</v>
      </c>
      <c r="C139" s="32"/>
      <c r="D139" s="33"/>
      <c r="E139" s="37">
        <f>E140+E141+E142+E143</f>
        <v>8</v>
      </c>
      <c r="F139" s="37">
        <v>4</v>
      </c>
      <c r="G139" s="37">
        <v>0</v>
      </c>
      <c r="H139" s="37">
        <v>4</v>
      </c>
      <c r="I139" s="38">
        <v>73.2</v>
      </c>
      <c r="J139" s="38">
        <v>0</v>
      </c>
      <c r="K139" s="38">
        <v>73.2</v>
      </c>
      <c r="L139" s="11"/>
      <c r="M139" s="11"/>
      <c r="N139" s="11"/>
      <c r="O139" s="11"/>
      <c r="P139" s="13"/>
    </row>
    <row r="140" spans="1:16" ht="90.6" customHeight="1">
      <c r="A140" s="1"/>
      <c r="B140" s="40">
        <v>1</v>
      </c>
      <c r="C140" s="32" t="s">
        <v>72</v>
      </c>
      <c r="D140" s="33">
        <v>42207</v>
      </c>
      <c r="E140" s="34">
        <v>3</v>
      </c>
      <c r="F140" s="34">
        <v>1</v>
      </c>
      <c r="G140" s="34">
        <v>0</v>
      </c>
      <c r="H140" s="34">
        <v>1</v>
      </c>
      <c r="I140" s="35">
        <v>29.8</v>
      </c>
      <c r="J140" s="35">
        <v>0</v>
      </c>
      <c r="K140" s="35">
        <v>29.8</v>
      </c>
      <c r="L140" s="11"/>
      <c r="M140" s="11"/>
      <c r="N140" s="11"/>
      <c r="O140" s="11"/>
      <c r="P140" s="13"/>
    </row>
    <row r="141" spans="1:16" ht="90.6" customHeight="1">
      <c r="A141" s="1"/>
      <c r="B141" s="8">
        <v>3</v>
      </c>
      <c r="C141" s="32" t="s">
        <v>72</v>
      </c>
      <c r="D141" s="33" t="s">
        <v>101</v>
      </c>
      <c r="E141" s="37">
        <v>1</v>
      </c>
      <c r="F141" s="37">
        <v>1</v>
      </c>
      <c r="G141" s="37">
        <v>0</v>
      </c>
      <c r="H141" s="37">
        <v>1</v>
      </c>
      <c r="I141" s="38">
        <v>21.7</v>
      </c>
      <c r="J141" s="38">
        <v>0</v>
      </c>
      <c r="K141" s="38">
        <v>21.7</v>
      </c>
      <c r="L141" s="11"/>
      <c r="M141" s="11"/>
      <c r="N141" s="11"/>
      <c r="O141" s="11"/>
      <c r="P141" s="13"/>
    </row>
    <row r="142" spans="1:16" ht="90.6" customHeight="1">
      <c r="A142" s="1"/>
      <c r="B142" s="40">
        <v>4</v>
      </c>
      <c r="C142" s="32" t="s">
        <v>81</v>
      </c>
      <c r="D142" s="33">
        <v>43760</v>
      </c>
      <c r="E142" s="34">
        <v>2</v>
      </c>
      <c r="F142" s="34">
        <v>1</v>
      </c>
      <c r="G142" s="34">
        <v>0</v>
      </c>
      <c r="H142" s="34">
        <v>1</v>
      </c>
      <c r="I142" s="35">
        <v>21.7</v>
      </c>
      <c r="J142" s="35">
        <v>0</v>
      </c>
      <c r="K142" s="35">
        <v>21.7</v>
      </c>
      <c r="L142" s="11"/>
      <c r="M142" s="11"/>
      <c r="N142" s="11"/>
      <c r="O142" s="11"/>
      <c r="P142" s="13"/>
    </row>
    <row r="143" spans="1:16" ht="90.6" customHeight="1">
      <c r="A143" s="1"/>
      <c r="B143" s="40">
        <v>6</v>
      </c>
      <c r="C143" s="32" t="s">
        <v>81</v>
      </c>
      <c r="D143" s="33">
        <v>43760</v>
      </c>
      <c r="E143" s="34">
        <v>2</v>
      </c>
      <c r="F143" s="34">
        <v>1</v>
      </c>
      <c r="G143" s="34">
        <v>0</v>
      </c>
      <c r="H143" s="34">
        <v>1</v>
      </c>
      <c r="I143" s="35"/>
      <c r="J143" s="35"/>
      <c r="K143" s="35"/>
      <c r="L143" s="11"/>
      <c r="M143" s="11"/>
      <c r="N143" s="11"/>
      <c r="O143" s="11"/>
      <c r="P143" s="13"/>
    </row>
    <row r="144" spans="1:16" ht="90.6" customHeight="1">
      <c r="A144" s="1">
        <v>14</v>
      </c>
      <c r="B144" s="41" t="s">
        <v>179</v>
      </c>
      <c r="C144" s="32" t="s">
        <v>72</v>
      </c>
      <c r="D144" s="33">
        <v>42159</v>
      </c>
      <c r="E144" s="37">
        <f>E145+E146+E147+E148+E149+E150</f>
        <v>11</v>
      </c>
      <c r="F144" s="37">
        <v>4</v>
      </c>
      <c r="G144" s="37">
        <v>0</v>
      </c>
      <c r="H144" s="37">
        <v>7</v>
      </c>
      <c r="I144" s="38">
        <f>I145+I146+I147+I148+I149+I150</f>
        <v>241.7</v>
      </c>
      <c r="J144" s="38">
        <v>0</v>
      </c>
      <c r="K144" s="38">
        <v>241.7</v>
      </c>
      <c r="L144" s="11"/>
      <c r="M144" s="11"/>
      <c r="N144" s="11"/>
      <c r="O144" s="11"/>
      <c r="P144" s="13"/>
    </row>
    <row r="145" spans="1:17" ht="90.6" customHeight="1">
      <c r="A145" s="1"/>
      <c r="B145" s="41">
        <v>8</v>
      </c>
      <c r="C145" s="32"/>
      <c r="D145" s="33"/>
      <c r="E145" s="34">
        <v>1</v>
      </c>
      <c r="F145" s="34">
        <v>1</v>
      </c>
      <c r="G145" s="34">
        <v>0</v>
      </c>
      <c r="H145" s="34">
        <v>1</v>
      </c>
      <c r="I145" s="35">
        <v>37.700000000000003</v>
      </c>
      <c r="J145" s="35">
        <v>0</v>
      </c>
      <c r="K145" s="35">
        <v>37.700000000000003</v>
      </c>
      <c r="L145" s="11"/>
      <c r="M145" s="11"/>
      <c r="N145" s="11"/>
      <c r="O145" s="11"/>
      <c r="P145" s="13"/>
    </row>
    <row r="146" spans="1:17" ht="90.6" customHeight="1">
      <c r="A146" s="1"/>
      <c r="B146" s="41">
        <v>13</v>
      </c>
      <c r="C146" s="32"/>
      <c r="D146" s="33"/>
      <c r="E146" s="34">
        <v>1</v>
      </c>
      <c r="F146" s="34">
        <v>1</v>
      </c>
      <c r="G146" s="34">
        <v>0</v>
      </c>
      <c r="H146" s="34">
        <v>1</v>
      </c>
      <c r="I146" s="35">
        <v>51.7</v>
      </c>
      <c r="J146" s="35">
        <v>0</v>
      </c>
      <c r="K146" s="35">
        <v>51.7</v>
      </c>
      <c r="L146" s="11"/>
      <c r="M146" s="11"/>
      <c r="N146" s="11"/>
      <c r="O146" s="11"/>
      <c r="P146" s="13"/>
    </row>
    <row r="147" spans="1:17" ht="90.6" customHeight="1">
      <c r="A147" s="1"/>
      <c r="B147" s="41">
        <v>16</v>
      </c>
      <c r="C147" s="32"/>
      <c r="D147" s="33"/>
      <c r="E147" s="34">
        <v>2</v>
      </c>
      <c r="F147" s="34">
        <v>1</v>
      </c>
      <c r="G147" s="34">
        <v>0</v>
      </c>
      <c r="H147" s="34">
        <v>1</v>
      </c>
      <c r="I147" s="35">
        <v>40.4</v>
      </c>
      <c r="J147" s="35">
        <v>0</v>
      </c>
      <c r="K147" s="35" t="s">
        <v>86</v>
      </c>
      <c r="L147" s="11"/>
      <c r="M147" s="11"/>
      <c r="N147" s="11"/>
      <c r="O147" s="11"/>
      <c r="P147" s="13"/>
    </row>
    <row r="148" spans="1:17" ht="90.6" customHeight="1">
      <c r="A148" s="1"/>
      <c r="B148" s="41">
        <v>18</v>
      </c>
      <c r="C148" s="32"/>
      <c r="D148" s="33"/>
      <c r="E148" s="34">
        <v>1</v>
      </c>
      <c r="F148" s="34">
        <v>1</v>
      </c>
      <c r="G148" s="34">
        <v>0</v>
      </c>
      <c r="H148" s="34">
        <v>1</v>
      </c>
      <c r="I148" s="35">
        <v>17.600000000000001</v>
      </c>
      <c r="J148" s="35">
        <v>0</v>
      </c>
      <c r="K148" s="35">
        <v>17.600000000000001</v>
      </c>
      <c r="L148" s="11"/>
      <c r="M148" s="11"/>
      <c r="N148" s="11"/>
      <c r="O148" s="11"/>
      <c r="P148" s="13"/>
    </row>
    <row r="149" spans="1:17" ht="90.6" customHeight="1">
      <c r="A149" s="1"/>
      <c r="B149" s="41">
        <v>20</v>
      </c>
      <c r="C149" s="32"/>
      <c r="D149" s="33"/>
      <c r="E149" s="34">
        <v>5</v>
      </c>
      <c r="F149" s="34">
        <v>1</v>
      </c>
      <c r="G149" s="34">
        <v>0</v>
      </c>
      <c r="H149" s="34">
        <v>1</v>
      </c>
      <c r="I149" s="35">
        <v>56.1</v>
      </c>
      <c r="J149" s="35">
        <v>0</v>
      </c>
      <c r="K149" s="35">
        <v>56.1</v>
      </c>
      <c r="L149" s="11"/>
      <c r="M149" s="11"/>
      <c r="N149" s="11"/>
      <c r="O149" s="11"/>
      <c r="P149" s="13"/>
    </row>
    <row r="150" spans="1:17" ht="90.6" customHeight="1">
      <c r="A150" s="1"/>
      <c r="B150" s="40">
        <v>23</v>
      </c>
      <c r="C150" s="32"/>
      <c r="D150" s="33"/>
      <c r="E150" s="34">
        <v>1</v>
      </c>
      <c r="F150" s="34">
        <v>1</v>
      </c>
      <c r="G150" s="34">
        <v>0</v>
      </c>
      <c r="H150" s="34">
        <v>1</v>
      </c>
      <c r="I150" s="35">
        <v>38.200000000000003</v>
      </c>
      <c r="J150" s="35">
        <v>0</v>
      </c>
      <c r="K150" s="35">
        <v>38.200000000000003</v>
      </c>
      <c r="L150" s="11"/>
      <c r="M150" s="11"/>
      <c r="N150" s="11"/>
      <c r="O150" s="11"/>
      <c r="P150" s="13"/>
    </row>
    <row r="151" spans="1:17" ht="90.6" customHeight="1">
      <c r="A151" s="7">
        <v>15</v>
      </c>
      <c r="B151" s="81" t="s">
        <v>180</v>
      </c>
      <c r="C151" s="22" t="s">
        <v>72</v>
      </c>
      <c r="D151" s="28">
        <v>42291</v>
      </c>
      <c r="E151" s="31">
        <v>1</v>
      </c>
      <c r="F151" s="31">
        <v>1</v>
      </c>
      <c r="G151" s="31">
        <v>0</v>
      </c>
      <c r="H151" s="31">
        <v>1</v>
      </c>
      <c r="I151" s="25">
        <v>44.2</v>
      </c>
      <c r="J151" s="25">
        <v>0</v>
      </c>
      <c r="K151" s="25">
        <v>44.2</v>
      </c>
      <c r="L151" s="11"/>
      <c r="M151" s="11"/>
      <c r="N151" s="11"/>
      <c r="O151" s="11"/>
      <c r="P151" s="13"/>
    </row>
    <row r="152" spans="1:17" ht="90.6" customHeight="1">
      <c r="A152" s="1">
        <v>16</v>
      </c>
      <c r="B152" s="8" t="s">
        <v>181</v>
      </c>
      <c r="C152" s="32" t="s">
        <v>72</v>
      </c>
      <c r="D152" s="33">
        <v>42291</v>
      </c>
      <c r="E152" s="37">
        <v>4</v>
      </c>
      <c r="F152" s="37">
        <v>1</v>
      </c>
      <c r="G152" s="37">
        <v>0</v>
      </c>
      <c r="H152" s="37">
        <v>1</v>
      </c>
      <c r="I152" s="38">
        <v>73</v>
      </c>
      <c r="J152" s="38">
        <v>0</v>
      </c>
      <c r="K152" s="38">
        <v>73</v>
      </c>
      <c r="L152" s="11"/>
      <c r="M152" s="11"/>
      <c r="N152" s="11"/>
      <c r="O152" s="11"/>
      <c r="P152" s="13"/>
    </row>
    <row r="153" spans="1:17" ht="90.6" customHeight="1">
      <c r="A153" s="7">
        <v>18</v>
      </c>
      <c r="B153" s="80" t="s">
        <v>182</v>
      </c>
      <c r="C153" s="28" t="s">
        <v>72</v>
      </c>
      <c r="D153" s="28">
        <v>42340</v>
      </c>
      <c r="E153" s="31">
        <v>1</v>
      </c>
      <c r="F153" s="31">
        <v>1</v>
      </c>
      <c r="G153" s="31">
        <v>1</v>
      </c>
      <c r="H153" s="31">
        <v>0</v>
      </c>
      <c r="I153" s="25">
        <v>73.400000000000006</v>
      </c>
      <c r="J153" s="25">
        <v>73.400000000000006</v>
      </c>
      <c r="K153" s="25">
        <v>0</v>
      </c>
      <c r="L153" s="11"/>
      <c r="M153" s="11"/>
      <c r="N153" s="11"/>
      <c r="O153" s="11"/>
      <c r="P153" s="13"/>
    </row>
    <row r="154" spans="1:17" ht="90.6" customHeight="1">
      <c r="A154" s="1">
        <v>19</v>
      </c>
      <c r="B154" s="55" t="s">
        <v>183</v>
      </c>
      <c r="C154" s="36"/>
      <c r="D154" s="43"/>
      <c r="E154" s="37">
        <v>1</v>
      </c>
      <c r="F154" s="37">
        <v>1</v>
      </c>
      <c r="G154" s="37">
        <v>1</v>
      </c>
      <c r="H154" s="37">
        <v>0</v>
      </c>
      <c r="I154" s="38">
        <v>28.7</v>
      </c>
      <c r="J154" s="38">
        <v>28.7</v>
      </c>
      <c r="K154" s="38">
        <v>0</v>
      </c>
      <c r="L154" s="11"/>
      <c r="M154" s="11"/>
      <c r="N154" s="11"/>
      <c r="O154" s="11"/>
      <c r="P154" s="13"/>
    </row>
    <row r="155" spans="1:17" ht="90.6" customHeight="1">
      <c r="A155" s="1"/>
      <c r="B155" s="45">
        <v>1</v>
      </c>
      <c r="C155" s="32" t="s">
        <v>72</v>
      </c>
      <c r="D155" s="33">
        <v>42426</v>
      </c>
      <c r="E155" s="34">
        <v>1</v>
      </c>
      <c r="F155" s="34">
        <v>1</v>
      </c>
      <c r="G155" s="34">
        <v>1</v>
      </c>
      <c r="H155" s="34">
        <v>0</v>
      </c>
      <c r="I155" s="35">
        <v>28.7</v>
      </c>
      <c r="J155" s="35">
        <v>28.7</v>
      </c>
      <c r="K155" s="35">
        <v>0</v>
      </c>
      <c r="L155" s="11"/>
      <c r="M155" s="11"/>
      <c r="N155" s="11"/>
      <c r="O155" s="11"/>
      <c r="P155" s="13"/>
    </row>
    <row r="156" spans="1:17" ht="90.6" customHeight="1">
      <c r="A156" s="7">
        <v>20</v>
      </c>
      <c r="B156" s="81" t="s">
        <v>184</v>
      </c>
      <c r="C156" s="22" t="s">
        <v>72</v>
      </c>
      <c r="D156" s="28">
        <v>42460</v>
      </c>
      <c r="E156" s="31">
        <v>1</v>
      </c>
      <c r="F156" s="31">
        <v>1</v>
      </c>
      <c r="G156" s="31">
        <v>0</v>
      </c>
      <c r="H156" s="31">
        <v>1</v>
      </c>
      <c r="I156" s="25">
        <v>36.799999999999997</v>
      </c>
      <c r="J156" s="25">
        <v>0</v>
      </c>
      <c r="K156" s="25">
        <v>36.799999999999997</v>
      </c>
      <c r="L156" s="35"/>
      <c r="M156" s="11"/>
      <c r="N156" s="11"/>
      <c r="O156" s="11"/>
      <c r="P156" s="11"/>
      <c r="Q156" s="4"/>
    </row>
    <row r="157" spans="1:17" ht="90.6" customHeight="1">
      <c r="A157" s="7">
        <v>22</v>
      </c>
      <c r="B157" s="81" t="s">
        <v>185</v>
      </c>
      <c r="C157" s="22" t="s">
        <v>72</v>
      </c>
      <c r="D157" s="28">
        <v>42510</v>
      </c>
      <c r="E157" s="31">
        <v>1</v>
      </c>
      <c r="F157" s="31">
        <v>1</v>
      </c>
      <c r="G157" s="31">
        <v>1</v>
      </c>
      <c r="H157" s="31">
        <v>0</v>
      </c>
      <c r="I157" s="25">
        <v>55.6</v>
      </c>
      <c r="J157" s="25">
        <v>55.6</v>
      </c>
      <c r="K157" s="25">
        <v>0</v>
      </c>
      <c r="L157" s="35"/>
      <c r="M157" s="11"/>
      <c r="N157" s="11"/>
      <c r="O157" s="11"/>
      <c r="P157" s="11"/>
      <c r="Q157" s="4"/>
    </row>
    <row r="158" spans="1:17" ht="90.6" customHeight="1">
      <c r="A158" s="1">
        <v>23</v>
      </c>
      <c r="B158" s="8" t="s">
        <v>186</v>
      </c>
      <c r="C158" s="32" t="s">
        <v>72</v>
      </c>
      <c r="D158" s="33">
        <v>42514</v>
      </c>
      <c r="E158" s="37">
        <v>2</v>
      </c>
      <c r="F158" s="37">
        <v>1</v>
      </c>
      <c r="G158" s="37">
        <v>0</v>
      </c>
      <c r="H158" s="37">
        <v>1</v>
      </c>
      <c r="I158" s="38">
        <v>24.8</v>
      </c>
      <c r="J158" s="38">
        <v>0</v>
      </c>
      <c r="K158" s="38">
        <v>24.8</v>
      </c>
      <c r="L158" s="35"/>
      <c r="M158" s="11"/>
      <c r="N158" s="11"/>
      <c r="O158" s="11"/>
      <c r="P158" s="11"/>
      <c r="Q158" s="4"/>
    </row>
    <row r="159" spans="1:17" ht="90.6" customHeight="1">
      <c r="A159" s="1">
        <v>24</v>
      </c>
      <c r="B159" s="8" t="s">
        <v>187</v>
      </c>
      <c r="C159" s="32" t="s">
        <v>72</v>
      </c>
      <c r="D159" s="33" t="s">
        <v>87</v>
      </c>
      <c r="E159" s="37">
        <v>3</v>
      </c>
      <c r="F159" s="37">
        <v>1</v>
      </c>
      <c r="G159" s="37">
        <v>1</v>
      </c>
      <c r="H159" s="37">
        <v>0</v>
      </c>
      <c r="I159" s="38">
        <v>19.5</v>
      </c>
      <c r="J159" s="38">
        <v>19.5</v>
      </c>
      <c r="K159" s="35">
        <v>0</v>
      </c>
      <c r="L159" s="11"/>
      <c r="M159" s="11"/>
      <c r="N159" s="11"/>
      <c r="O159" s="11"/>
      <c r="P159" s="13"/>
    </row>
    <row r="160" spans="1:17" ht="90.6" customHeight="1">
      <c r="A160" s="1">
        <v>25</v>
      </c>
      <c r="B160" s="8" t="s">
        <v>188</v>
      </c>
      <c r="C160" s="32" t="s">
        <v>72</v>
      </c>
      <c r="D160" s="33">
        <v>42724</v>
      </c>
      <c r="E160" s="37">
        <v>4</v>
      </c>
      <c r="F160" s="37">
        <v>1</v>
      </c>
      <c r="G160" s="37">
        <v>0</v>
      </c>
      <c r="H160" s="37">
        <v>1</v>
      </c>
      <c r="I160" s="38">
        <v>48.9</v>
      </c>
      <c r="J160" s="38">
        <v>0</v>
      </c>
      <c r="K160" s="38">
        <v>48.9</v>
      </c>
      <c r="L160" s="11"/>
      <c r="M160" s="11"/>
      <c r="N160" s="11"/>
      <c r="O160" s="11"/>
      <c r="P160" s="13"/>
    </row>
    <row r="161" spans="1:16" ht="90.6" customHeight="1">
      <c r="A161" s="1">
        <v>26</v>
      </c>
      <c r="B161" s="8" t="s">
        <v>189</v>
      </c>
      <c r="C161" s="32" t="s">
        <v>72</v>
      </c>
      <c r="D161" s="33">
        <v>42724</v>
      </c>
      <c r="E161" s="37">
        <v>3</v>
      </c>
      <c r="F161" s="37">
        <v>1</v>
      </c>
      <c r="G161" s="37">
        <v>0</v>
      </c>
      <c r="H161" s="37">
        <v>1</v>
      </c>
      <c r="I161" s="38">
        <v>24</v>
      </c>
      <c r="J161" s="38">
        <v>0</v>
      </c>
      <c r="K161" s="38">
        <v>24</v>
      </c>
      <c r="L161" s="11"/>
      <c r="M161" s="11"/>
      <c r="N161" s="11"/>
      <c r="O161" s="11"/>
      <c r="P161" s="13"/>
    </row>
    <row r="162" spans="1:16" ht="90.6" customHeight="1">
      <c r="A162" s="1">
        <v>27</v>
      </c>
      <c r="B162" s="8" t="s">
        <v>190</v>
      </c>
      <c r="C162" s="32" t="s">
        <v>72</v>
      </c>
      <c r="D162" s="33">
        <v>42760</v>
      </c>
      <c r="E162" s="37">
        <v>1</v>
      </c>
      <c r="F162" s="37">
        <v>1</v>
      </c>
      <c r="G162" s="37">
        <v>0</v>
      </c>
      <c r="H162" s="37">
        <v>1</v>
      </c>
      <c r="I162" s="38">
        <v>39.6</v>
      </c>
      <c r="J162" s="38">
        <v>0</v>
      </c>
      <c r="K162" s="38">
        <v>39.6</v>
      </c>
      <c r="L162" s="11"/>
      <c r="M162" s="11"/>
      <c r="N162" s="11"/>
      <c r="O162" s="11"/>
      <c r="P162" s="13"/>
    </row>
    <row r="163" spans="1:16" ht="90.6" customHeight="1">
      <c r="A163" s="1">
        <v>28</v>
      </c>
      <c r="B163" s="8" t="s">
        <v>191</v>
      </c>
      <c r="C163" s="32" t="s">
        <v>72</v>
      </c>
      <c r="D163" s="33">
        <v>42760</v>
      </c>
      <c r="E163" s="37">
        <v>2</v>
      </c>
      <c r="F163" s="37">
        <v>1</v>
      </c>
      <c r="G163" s="37">
        <v>0</v>
      </c>
      <c r="H163" s="37">
        <v>1</v>
      </c>
      <c r="I163" s="38">
        <v>16</v>
      </c>
      <c r="J163" s="38">
        <v>0</v>
      </c>
      <c r="K163" s="38">
        <v>16</v>
      </c>
      <c r="L163" s="11"/>
      <c r="M163" s="11"/>
      <c r="N163" s="11"/>
      <c r="O163" s="11"/>
      <c r="P163" s="13"/>
    </row>
    <row r="164" spans="1:16" ht="90.6" customHeight="1">
      <c r="A164" s="1">
        <v>29</v>
      </c>
      <c r="B164" s="8" t="s">
        <v>192</v>
      </c>
      <c r="C164" s="32" t="s">
        <v>72</v>
      </c>
      <c r="D164" s="33">
        <v>42857</v>
      </c>
      <c r="E164" s="37">
        <v>1</v>
      </c>
      <c r="F164" s="37">
        <v>1</v>
      </c>
      <c r="G164" s="37">
        <v>0</v>
      </c>
      <c r="H164" s="37">
        <v>1</v>
      </c>
      <c r="I164" s="38">
        <v>47.3</v>
      </c>
      <c r="J164" s="38">
        <v>0</v>
      </c>
      <c r="K164" s="38">
        <v>47.3</v>
      </c>
      <c r="L164" s="11"/>
      <c r="M164" s="11"/>
      <c r="N164" s="11"/>
      <c r="O164" s="11"/>
      <c r="P164" s="13"/>
    </row>
    <row r="165" spans="1:16" ht="90.6" customHeight="1">
      <c r="A165" s="1">
        <v>30</v>
      </c>
      <c r="B165" s="8" t="s">
        <v>88</v>
      </c>
      <c r="C165" s="32" t="s">
        <v>72</v>
      </c>
      <c r="D165" s="33">
        <v>42880</v>
      </c>
      <c r="E165" s="37">
        <v>1</v>
      </c>
      <c r="F165" s="37">
        <v>1</v>
      </c>
      <c r="G165" s="37">
        <v>0</v>
      </c>
      <c r="H165" s="37">
        <v>1</v>
      </c>
      <c r="I165" s="38">
        <v>18.899999999999999</v>
      </c>
      <c r="J165" s="38">
        <v>0</v>
      </c>
      <c r="K165" s="38">
        <v>18.899999999999999</v>
      </c>
      <c r="L165" s="11"/>
      <c r="M165" s="11"/>
      <c r="N165" s="11"/>
      <c r="O165" s="11"/>
      <c r="P165" s="13"/>
    </row>
    <row r="166" spans="1:16" ht="90.6" customHeight="1">
      <c r="A166" s="7">
        <v>31</v>
      </c>
      <c r="B166" s="81" t="s">
        <v>89</v>
      </c>
      <c r="C166" s="22" t="s">
        <v>72</v>
      </c>
      <c r="D166" s="28">
        <v>42901</v>
      </c>
      <c r="E166" s="31">
        <v>1</v>
      </c>
      <c r="F166" s="31">
        <v>1</v>
      </c>
      <c r="G166" s="31">
        <v>1</v>
      </c>
      <c r="H166" s="31">
        <v>0</v>
      </c>
      <c r="I166" s="25">
        <v>39.200000000000003</v>
      </c>
      <c r="J166" s="25">
        <v>39.200000000000003</v>
      </c>
      <c r="K166" s="25">
        <v>0</v>
      </c>
      <c r="L166" s="11"/>
      <c r="M166" s="11"/>
      <c r="N166" s="11"/>
      <c r="O166" s="11"/>
      <c r="P166" s="13"/>
    </row>
    <row r="167" spans="1:16" ht="90.6" customHeight="1">
      <c r="A167" s="7">
        <v>32</v>
      </c>
      <c r="B167" s="81" t="s">
        <v>161</v>
      </c>
      <c r="C167" s="22" t="s">
        <v>72</v>
      </c>
      <c r="D167" s="28">
        <v>42901</v>
      </c>
      <c r="E167" s="31">
        <v>1</v>
      </c>
      <c r="F167" s="31">
        <v>1</v>
      </c>
      <c r="G167" s="31">
        <v>1</v>
      </c>
      <c r="H167" s="31">
        <v>0</v>
      </c>
      <c r="I167" s="25">
        <v>68.2</v>
      </c>
      <c r="J167" s="25">
        <v>68.2</v>
      </c>
      <c r="K167" s="25">
        <v>0</v>
      </c>
      <c r="L167" s="11"/>
      <c r="M167" s="11"/>
      <c r="N167" s="11"/>
      <c r="O167" s="11"/>
      <c r="P167" s="13"/>
    </row>
    <row r="168" spans="1:16" ht="90.6" customHeight="1">
      <c r="A168" s="7">
        <v>33</v>
      </c>
      <c r="B168" s="81" t="s">
        <v>90</v>
      </c>
      <c r="C168" s="22" t="s">
        <v>72</v>
      </c>
      <c r="D168" s="28">
        <v>42940</v>
      </c>
      <c r="E168" s="31">
        <v>1</v>
      </c>
      <c r="F168" s="31">
        <v>1</v>
      </c>
      <c r="G168" s="31">
        <v>1</v>
      </c>
      <c r="H168" s="31">
        <v>0</v>
      </c>
      <c r="I168" s="25">
        <v>50.4</v>
      </c>
      <c r="J168" s="25">
        <v>50.4</v>
      </c>
      <c r="K168" s="25">
        <v>0</v>
      </c>
      <c r="L168" s="11"/>
      <c r="M168" s="11"/>
      <c r="N168" s="11"/>
      <c r="O168" s="11"/>
      <c r="P168" s="13"/>
    </row>
    <row r="169" spans="1:16" ht="90.6" customHeight="1">
      <c r="A169" s="1">
        <v>34</v>
      </c>
      <c r="B169" s="8" t="s">
        <v>91</v>
      </c>
      <c r="C169" s="32" t="s">
        <v>72</v>
      </c>
      <c r="D169" s="33">
        <v>42940</v>
      </c>
      <c r="E169" s="37">
        <v>1</v>
      </c>
      <c r="F169" s="37">
        <v>1</v>
      </c>
      <c r="G169" s="37">
        <v>0</v>
      </c>
      <c r="H169" s="37">
        <v>1</v>
      </c>
      <c r="I169" s="38">
        <v>77.8</v>
      </c>
      <c r="J169" s="38">
        <v>0</v>
      </c>
      <c r="K169" s="38">
        <v>77.8</v>
      </c>
      <c r="L169" s="11"/>
      <c r="M169" s="11"/>
      <c r="N169" s="11"/>
      <c r="O169" s="11"/>
      <c r="P169" s="13"/>
    </row>
    <row r="170" spans="1:16" ht="90.6" customHeight="1">
      <c r="A170" s="1">
        <v>35</v>
      </c>
      <c r="B170" s="8" t="s">
        <v>92</v>
      </c>
      <c r="C170" s="32" t="s">
        <v>72</v>
      </c>
      <c r="D170" s="33">
        <v>42977</v>
      </c>
      <c r="E170" s="37">
        <v>1</v>
      </c>
      <c r="F170" s="37">
        <v>1</v>
      </c>
      <c r="G170" s="37">
        <v>0</v>
      </c>
      <c r="H170" s="37">
        <v>1</v>
      </c>
      <c r="I170" s="38">
        <v>15.6</v>
      </c>
      <c r="J170" s="38">
        <v>0</v>
      </c>
      <c r="K170" s="38">
        <v>15.6</v>
      </c>
      <c r="L170" s="11"/>
      <c r="M170" s="11"/>
      <c r="N170" s="11"/>
      <c r="O170" s="11"/>
      <c r="P170" s="13"/>
    </row>
    <row r="171" spans="1:16" ht="90.6" customHeight="1">
      <c r="A171" s="1">
        <v>36</v>
      </c>
      <c r="B171" s="8" t="s">
        <v>93</v>
      </c>
      <c r="C171" s="32" t="s">
        <v>72</v>
      </c>
      <c r="D171" s="33">
        <v>42998</v>
      </c>
      <c r="E171" s="37">
        <v>3</v>
      </c>
      <c r="F171" s="37">
        <v>1</v>
      </c>
      <c r="G171" s="37">
        <v>0</v>
      </c>
      <c r="H171" s="37">
        <v>1</v>
      </c>
      <c r="I171" s="38">
        <v>28.7</v>
      </c>
      <c r="J171" s="38">
        <v>0</v>
      </c>
      <c r="K171" s="38">
        <v>28.7</v>
      </c>
      <c r="L171" s="11"/>
      <c r="M171" s="11"/>
      <c r="N171" s="11"/>
      <c r="O171" s="11"/>
      <c r="P171" s="13"/>
    </row>
    <row r="172" spans="1:16" ht="90.6" customHeight="1">
      <c r="A172" s="7">
        <v>37</v>
      </c>
      <c r="B172" s="81" t="s">
        <v>94</v>
      </c>
      <c r="C172" s="22" t="s">
        <v>72</v>
      </c>
      <c r="D172" s="28">
        <v>43033</v>
      </c>
      <c r="E172" s="31">
        <v>1</v>
      </c>
      <c r="F172" s="31">
        <v>1</v>
      </c>
      <c r="G172" s="31">
        <v>1</v>
      </c>
      <c r="H172" s="31">
        <v>0</v>
      </c>
      <c r="I172" s="25">
        <v>41.9</v>
      </c>
      <c r="J172" s="25">
        <v>41.9</v>
      </c>
      <c r="K172" s="25">
        <v>0</v>
      </c>
      <c r="L172" s="11"/>
      <c r="M172" s="11"/>
      <c r="N172" s="11"/>
      <c r="O172" s="11"/>
      <c r="P172" s="13"/>
    </row>
    <row r="173" spans="1:16" ht="90.6" customHeight="1">
      <c r="A173" s="1">
        <v>38</v>
      </c>
      <c r="B173" s="8" t="s">
        <v>95</v>
      </c>
      <c r="C173" s="32" t="s">
        <v>72</v>
      </c>
      <c r="D173" s="33">
        <v>43068</v>
      </c>
      <c r="E173" s="37">
        <v>1</v>
      </c>
      <c r="F173" s="37">
        <v>1</v>
      </c>
      <c r="G173" s="37">
        <v>0</v>
      </c>
      <c r="H173" s="37">
        <v>1</v>
      </c>
      <c r="I173" s="38">
        <v>35.9</v>
      </c>
      <c r="J173" s="38">
        <v>0</v>
      </c>
      <c r="K173" s="38">
        <v>35.9</v>
      </c>
      <c r="L173" s="11"/>
      <c r="M173" s="11"/>
      <c r="N173" s="11"/>
      <c r="O173" s="11"/>
      <c r="P173" s="13"/>
    </row>
    <row r="174" spans="1:16" ht="90.6" customHeight="1">
      <c r="A174" s="7">
        <v>39</v>
      </c>
      <c r="B174" s="81" t="s">
        <v>96</v>
      </c>
      <c r="C174" s="22" t="s">
        <v>72</v>
      </c>
      <c r="D174" s="28">
        <v>43068</v>
      </c>
      <c r="E174" s="31">
        <v>1</v>
      </c>
      <c r="F174" s="31">
        <v>1</v>
      </c>
      <c r="G174" s="31">
        <v>1</v>
      </c>
      <c r="H174" s="31">
        <v>0</v>
      </c>
      <c r="I174" s="25">
        <v>65.599999999999994</v>
      </c>
      <c r="J174" s="25">
        <v>65.599999999999994</v>
      </c>
      <c r="K174" s="25">
        <v>0</v>
      </c>
      <c r="L174" s="11"/>
      <c r="M174" s="11"/>
      <c r="N174" s="11"/>
      <c r="O174" s="11"/>
      <c r="P174" s="13"/>
    </row>
    <row r="175" spans="1:16" ht="90.6" customHeight="1">
      <c r="A175" s="7">
        <v>40</v>
      </c>
      <c r="B175" s="81" t="s">
        <v>97</v>
      </c>
      <c r="C175" s="22" t="s">
        <v>72</v>
      </c>
      <c r="D175" s="28">
        <v>43088</v>
      </c>
      <c r="E175" s="31">
        <v>2</v>
      </c>
      <c r="F175" s="31">
        <v>1</v>
      </c>
      <c r="G175" s="31">
        <v>1</v>
      </c>
      <c r="H175" s="31">
        <v>0</v>
      </c>
      <c r="I175" s="25">
        <v>54</v>
      </c>
      <c r="J175" s="25">
        <v>54</v>
      </c>
      <c r="K175" s="25">
        <v>0</v>
      </c>
      <c r="L175" s="11"/>
      <c r="M175" s="11"/>
      <c r="N175" s="11"/>
      <c r="O175" s="11"/>
      <c r="P175" s="13"/>
    </row>
    <row r="176" spans="1:16" ht="90.6" customHeight="1">
      <c r="A176" s="7">
        <v>41</v>
      </c>
      <c r="B176" s="81" t="s">
        <v>98</v>
      </c>
      <c r="C176" s="22" t="s">
        <v>72</v>
      </c>
      <c r="D176" s="28">
        <v>43124</v>
      </c>
      <c r="E176" s="31">
        <v>1</v>
      </c>
      <c r="F176" s="31">
        <v>1</v>
      </c>
      <c r="G176" s="31">
        <v>1</v>
      </c>
      <c r="H176" s="31">
        <v>0</v>
      </c>
      <c r="I176" s="25">
        <v>47.9</v>
      </c>
      <c r="J176" s="25">
        <v>47.9</v>
      </c>
      <c r="K176" s="25">
        <v>0</v>
      </c>
      <c r="L176" s="11"/>
      <c r="M176" s="11"/>
      <c r="N176" s="11"/>
      <c r="O176" s="11"/>
      <c r="P176" s="13"/>
    </row>
    <row r="177" spans="1:16" ht="90.6" customHeight="1">
      <c r="A177" s="1">
        <v>42</v>
      </c>
      <c r="B177" s="8" t="s">
        <v>99</v>
      </c>
      <c r="C177" s="32" t="s">
        <v>72</v>
      </c>
      <c r="D177" s="33">
        <v>43152</v>
      </c>
      <c r="E177" s="37">
        <v>3</v>
      </c>
      <c r="F177" s="37">
        <v>1</v>
      </c>
      <c r="G177" s="37">
        <v>0</v>
      </c>
      <c r="H177" s="37">
        <v>1</v>
      </c>
      <c r="I177" s="38">
        <v>35.700000000000003</v>
      </c>
      <c r="J177" s="38">
        <v>0</v>
      </c>
      <c r="K177" s="38">
        <v>35.700000000000003</v>
      </c>
      <c r="L177" s="11"/>
      <c r="M177" s="11"/>
      <c r="N177" s="11"/>
      <c r="O177" s="11"/>
      <c r="P177" s="13"/>
    </row>
    <row r="178" spans="1:16" ht="90.6" customHeight="1">
      <c r="A178" s="7">
        <v>43</v>
      </c>
      <c r="B178" s="81" t="s">
        <v>162</v>
      </c>
      <c r="C178" s="22" t="s">
        <v>72</v>
      </c>
      <c r="D178" s="28">
        <v>43173</v>
      </c>
      <c r="E178" s="31">
        <v>1</v>
      </c>
      <c r="F178" s="31">
        <v>1</v>
      </c>
      <c r="G178" s="31">
        <v>1</v>
      </c>
      <c r="H178" s="31">
        <v>0</v>
      </c>
      <c r="I178" s="25">
        <v>52.9</v>
      </c>
      <c r="J178" s="25">
        <v>52.9</v>
      </c>
      <c r="K178" s="25">
        <v>0</v>
      </c>
      <c r="L178" s="11"/>
      <c r="M178" s="11"/>
      <c r="N178" s="11"/>
      <c r="O178" s="11"/>
      <c r="P178" s="13"/>
    </row>
    <row r="179" spans="1:16" ht="90.6" customHeight="1">
      <c r="A179" s="7">
        <v>44</v>
      </c>
      <c r="B179" s="81" t="s">
        <v>100</v>
      </c>
      <c r="C179" s="22" t="s">
        <v>72</v>
      </c>
      <c r="D179" s="28">
        <v>43173</v>
      </c>
      <c r="E179" s="31">
        <v>1</v>
      </c>
      <c r="F179" s="31">
        <v>1</v>
      </c>
      <c r="G179" s="31">
        <v>1</v>
      </c>
      <c r="H179" s="31">
        <v>0</v>
      </c>
      <c r="I179" s="25">
        <v>43.5</v>
      </c>
      <c r="J179" s="25">
        <v>43.5</v>
      </c>
      <c r="K179" s="25">
        <v>0</v>
      </c>
      <c r="L179" s="11"/>
      <c r="M179" s="11"/>
      <c r="N179" s="11"/>
      <c r="O179" s="11"/>
      <c r="P179" s="13"/>
    </row>
    <row r="180" spans="1:16" ht="90.6" customHeight="1">
      <c r="A180" s="1">
        <v>45</v>
      </c>
      <c r="B180" s="8" t="s">
        <v>144</v>
      </c>
      <c r="C180" s="32" t="s">
        <v>72</v>
      </c>
      <c r="D180" s="33">
        <v>43215</v>
      </c>
      <c r="E180" s="37">
        <v>1</v>
      </c>
      <c r="F180" s="37">
        <v>1</v>
      </c>
      <c r="G180" s="37">
        <v>0</v>
      </c>
      <c r="H180" s="37">
        <v>1</v>
      </c>
      <c r="I180" s="38">
        <v>23.1</v>
      </c>
      <c r="J180" s="38">
        <v>0</v>
      </c>
      <c r="K180" s="38">
        <v>23.1</v>
      </c>
      <c r="L180" s="11"/>
      <c r="M180" s="11"/>
      <c r="N180" s="11"/>
      <c r="O180" s="11"/>
      <c r="P180" s="13"/>
    </row>
    <row r="181" spans="1:16" ht="90.6" customHeight="1">
      <c r="A181" s="1">
        <v>46</v>
      </c>
      <c r="B181" s="8" t="s">
        <v>102</v>
      </c>
      <c r="C181" s="32" t="s">
        <v>72</v>
      </c>
      <c r="D181" s="33">
        <v>43215</v>
      </c>
      <c r="E181" s="37">
        <v>3</v>
      </c>
      <c r="F181" s="37">
        <v>1</v>
      </c>
      <c r="G181" s="37">
        <v>0</v>
      </c>
      <c r="H181" s="37">
        <v>1</v>
      </c>
      <c r="I181" s="38">
        <v>26.4</v>
      </c>
      <c r="J181" s="38">
        <v>0</v>
      </c>
      <c r="K181" s="38">
        <v>26.4</v>
      </c>
      <c r="L181" s="11"/>
      <c r="M181" s="11"/>
      <c r="N181" s="11"/>
      <c r="O181" s="11"/>
      <c r="P181" s="13"/>
    </row>
    <row r="182" spans="1:16" ht="90.6" customHeight="1">
      <c r="A182" s="1">
        <v>47</v>
      </c>
      <c r="B182" s="8" t="s">
        <v>103</v>
      </c>
      <c r="C182" s="32" t="s">
        <v>72</v>
      </c>
      <c r="D182" s="33">
        <v>43215</v>
      </c>
      <c r="E182" s="37">
        <v>1</v>
      </c>
      <c r="F182" s="37">
        <v>1</v>
      </c>
      <c r="G182" s="37">
        <v>0</v>
      </c>
      <c r="H182" s="37">
        <v>1</v>
      </c>
      <c r="I182" s="38">
        <v>40</v>
      </c>
      <c r="J182" s="38">
        <v>0</v>
      </c>
      <c r="K182" s="38">
        <v>40</v>
      </c>
      <c r="L182" s="11"/>
      <c r="M182" s="11"/>
      <c r="N182" s="11"/>
      <c r="O182" s="11"/>
      <c r="P182" s="13"/>
    </row>
    <row r="183" spans="1:16" ht="90.6" customHeight="1">
      <c r="A183" s="7">
        <v>48</v>
      </c>
      <c r="B183" s="81" t="s">
        <v>106</v>
      </c>
      <c r="C183" s="22" t="s">
        <v>72</v>
      </c>
      <c r="D183" s="28">
        <v>43278</v>
      </c>
      <c r="E183" s="31">
        <v>1</v>
      </c>
      <c r="F183" s="31">
        <v>1</v>
      </c>
      <c r="G183" s="31">
        <v>0</v>
      </c>
      <c r="H183" s="31">
        <v>1</v>
      </c>
      <c r="I183" s="25">
        <v>45</v>
      </c>
      <c r="J183" s="25">
        <v>0</v>
      </c>
      <c r="K183" s="25">
        <v>45</v>
      </c>
      <c r="L183" s="11"/>
      <c r="M183" s="11"/>
      <c r="N183" s="11"/>
      <c r="O183" s="11"/>
      <c r="P183" s="13"/>
    </row>
    <row r="184" spans="1:16" ht="90.6" customHeight="1">
      <c r="A184" s="1">
        <v>49</v>
      </c>
      <c r="B184" s="8" t="s">
        <v>107</v>
      </c>
      <c r="C184" s="32" t="s">
        <v>72</v>
      </c>
      <c r="D184" s="33">
        <v>43278</v>
      </c>
      <c r="E184" s="37">
        <v>1</v>
      </c>
      <c r="F184" s="37">
        <v>1</v>
      </c>
      <c r="G184" s="37">
        <v>0</v>
      </c>
      <c r="H184" s="37">
        <v>1</v>
      </c>
      <c r="I184" s="38">
        <v>47.3</v>
      </c>
      <c r="J184" s="38">
        <v>0</v>
      </c>
      <c r="K184" s="38">
        <v>47.3</v>
      </c>
      <c r="L184" s="11"/>
      <c r="M184" s="11"/>
      <c r="N184" s="11"/>
      <c r="O184" s="11"/>
      <c r="P184" s="13"/>
    </row>
    <row r="185" spans="1:16" ht="90.6" customHeight="1">
      <c r="A185" s="7">
        <v>51</v>
      </c>
      <c r="B185" s="81" t="s">
        <v>104</v>
      </c>
      <c r="C185" s="22" t="s">
        <v>72</v>
      </c>
      <c r="D185" s="28">
        <v>43355</v>
      </c>
      <c r="E185" s="31">
        <v>1</v>
      </c>
      <c r="F185" s="31">
        <v>1</v>
      </c>
      <c r="G185" s="31">
        <v>1</v>
      </c>
      <c r="H185" s="31">
        <v>0</v>
      </c>
      <c r="I185" s="25"/>
      <c r="J185" s="25"/>
      <c r="K185" s="25"/>
      <c r="L185" s="11"/>
      <c r="M185" s="11"/>
      <c r="N185" s="11"/>
      <c r="O185" s="11"/>
      <c r="P185" s="13"/>
    </row>
    <row r="186" spans="1:16" ht="90.6" customHeight="1">
      <c r="A186" s="1">
        <v>52</v>
      </c>
      <c r="B186" s="8" t="s">
        <v>105</v>
      </c>
      <c r="C186" s="32" t="s">
        <v>72</v>
      </c>
      <c r="D186" s="33">
        <v>43417</v>
      </c>
      <c r="E186" s="37">
        <v>1</v>
      </c>
      <c r="F186" s="37">
        <v>1</v>
      </c>
      <c r="G186" s="37">
        <v>0</v>
      </c>
      <c r="H186" s="37">
        <v>1</v>
      </c>
      <c r="I186" s="38">
        <v>40.799999999999997</v>
      </c>
      <c r="J186" s="38">
        <v>0</v>
      </c>
      <c r="K186" s="38">
        <v>40.799999999999997</v>
      </c>
      <c r="L186" s="11"/>
      <c r="M186" s="11"/>
      <c r="N186" s="11"/>
      <c r="O186" s="11"/>
      <c r="P186" s="13"/>
    </row>
    <row r="187" spans="1:16" ht="90.6" customHeight="1">
      <c r="A187" s="7">
        <v>53</v>
      </c>
      <c r="B187" s="81" t="s">
        <v>108</v>
      </c>
      <c r="C187" s="22" t="s">
        <v>72</v>
      </c>
      <c r="D187" s="28">
        <v>43417</v>
      </c>
      <c r="E187" s="31">
        <v>1</v>
      </c>
      <c r="F187" s="31">
        <v>1</v>
      </c>
      <c r="G187" s="31">
        <v>1</v>
      </c>
      <c r="H187" s="31">
        <v>0</v>
      </c>
      <c r="I187" s="25">
        <v>60.1</v>
      </c>
      <c r="J187" s="25">
        <v>60.1</v>
      </c>
      <c r="K187" s="25">
        <v>0</v>
      </c>
      <c r="L187" s="11"/>
      <c r="M187" s="11"/>
      <c r="N187" s="11"/>
      <c r="O187" s="11"/>
      <c r="P187" s="13"/>
    </row>
    <row r="188" spans="1:16" ht="90.6" customHeight="1">
      <c r="A188" s="1">
        <v>55</v>
      </c>
      <c r="B188" s="8" t="s">
        <v>131</v>
      </c>
      <c r="C188" s="32" t="s">
        <v>72</v>
      </c>
      <c r="D188" s="33">
        <v>43453</v>
      </c>
      <c r="E188" s="37">
        <v>2</v>
      </c>
      <c r="F188" s="37">
        <v>1</v>
      </c>
      <c r="G188" s="37">
        <v>1</v>
      </c>
      <c r="H188" s="37">
        <v>0</v>
      </c>
      <c r="I188" s="38">
        <v>67.900000000000006</v>
      </c>
      <c r="J188" s="38">
        <v>67.900000000000006</v>
      </c>
      <c r="K188" s="38">
        <v>0</v>
      </c>
      <c r="L188" s="11"/>
      <c r="M188" s="11"/>
      <c r="N188" s="11"/>
      <c r="O188" s="11"/>
      <c r="P188" s="13"/>
    </row>
    <row r="189" spans="1:16" ht="90.6" customHeight="1">
      <c r="A189" s="1">
        <v>56</v>
      </c>
      <c r="B189" s="8" t="s">
        <v>132</v>
      </c>
      <c r="C189" s="32" t="s">
        <v>72</v>
      </c>
      <c r="D189" s="33">
        <v>43453</v>
      </c>
      <c r="E189" s="37">
        <v>2</v>
      </c>
      <c r="F189" s="37">
        <v>1</v>
      </c>
      <c r="G189" s="37">
        <v>0</v>
      </c>
      <c r="H189" s="37">
        <v>1</v>
      </c>
      <c r="I189" s="38">
        <v>39.9</v>
      </c>
      <c r="J189" s="38">
        <v>0</v>
      </c>
      <c r="K189" s="38">
        <v>39.9</v>
      </c>
      <c r="L189" s="11"/>
      <c r="M189" s="11"/>
      <c r="N189" s="11"/>
      <c r="O189" s="11"/>
      <c r="P189" s="13"/>
    </row>
    <row r="190" spans="1:16" ht="90.6" customHeight="1">
      <c r="A190" s="1">
        <v>57</v>
      </c>
      <c r="B190" s="8" t="s">
        <v>133</v>
      </c>
      <c r="C190" s="32" t="s">
        <v>72</v>
      </c>
      <c r="D190" s="33">
        <v>43453</v>
      </c>
      <c r="E190" s="37">
        <v>1</v>
      </c>
      <c r="F190" s="37">
        <v>1</v>
      </c>
      <c r="G190" s="37">
        <v>0</v>
      </c>
      <c r="H190" s="37">
        <v>1</v>
      </c>
      <c r="I190" s="38">
        <v>44.6</v>
      </c>
      <c r="J190" s="38">
        <v>0</v>
      </c>
      <c r="K190" s="38">
        <v>44.6</v>
      </c>
      <c r="L190" s="11"/>
      <c r="M190" s="11"/>
      <c r="N190" s="11"/>
      <c r="O190" s="11"/>
      <c r="P190" s="13"/>
    </row>
    <row r="191" spans="1:16" ht="90.6" customHeight="1">
      <c r="A191" s="1">
        <v>58</v>
      </c>
      <c r="B191" s="55" t="s">
        <v>193</v>
      </c>
      <c r="C191" s="32" t="s">
        <v>72</v>
      </c>
      <c r="D191" s="33">
        <v>43607</v>
      </c>
      <c r="E191" s="37">
        <v>1</v>
      </c>
      <c r="F191" s="37">
        <v>1</v>
      </c>
      <c r="G191" s="37">
        <v>0</v>
      </c>
      <c r="H191" s="37">
        <v>1</v>
      </c>
      <c r="I191" s="38"/>
      <c r="J191" s="38"/>
      <c r="K191" s="38"/>
      <c r="L191" s="11"/>
      <c r="M191" s="11"/>
      <c r="N191" s="11"/>
      <c r="O191" s="11"/>
      <c r="P191" s="13"/>
    </row>
    <row r="192" spans="1:16" ht="90.6" customHeight="1">
      <c r="A192" s="1">
        <v>59</v>
      </c>
      <c r="B192" s="8" t="s">
        <v>194</v>
      </c>
      <c r="C192" s="32" t="s">
        <v>72</v>
      </c>
      <c r="D192" s="33">
        <v>43516</v>
      </c>
      <c r="E192" s="37">
        <v>1</v>
      </c>
      <c r="F192" s="37">
        <v>1</v>
      </c>
      <c r="G192" s="37">
        <v>0</v>
      </c>
      <c r="H192" s="37">
        <v>1</v>
      </c>
      <c r="I192" s="38">
        <v>43.3</v>
      </c>
      <c r="J192" s="38">
        <v>0</v>
      </c>
      <c r="K192" s="38">
        <v>43.3</v>
      </c>
      <c r="L192" s="11"/>
      <c r="M192" s="11"/>
      <c r="N192" s="11"/>
      <c r="O192" s="11"/>
      <c r="P192" s="13"/>
    </row>
    <row r="193" spans="1:16" ht="90.6" customHeight="1">
      <c r="A193" s="1">
        <v>60</v>
      </c>
      <c r="B193" s="8" t="s">
        <v>195</v>
      </c>
      <c r="C193" s="32" t="s">
        <v>72</v>
      </c>
      <c r="D193" s="33">
        <v>43607</v>
      </c>
      <c r="E193" s="37">
        <v>3</v>
      </c>
      <c r="F193" s="37">
        <v>1</v>
      </c>
      <c r="G193" s="37">
        <v>0</v>
      </c>
      <c r="H193" s="37">
        <v>1</v>
      </c>
      <c r="I193" s="38">
        <v>44.4</v>
      </c>
      <c r="J193" s="38">
        <v>0</v>
      </c>
      <c r="K193" s="38">
        <v>44.4</v>
      </c>
      <c r="L193" s="11"/>
      <c r="M193" s="11"/>
      <c r="N193" s="11"/>
      <c r="O193" s="11"/>
      <c r="P193" s="13"/>
    </row>
    <row r="194" spans="1:16" ht="90.6" customHeight="1">
      <c r="A194" s="1">
        <v>61</v>
      </c>
      <c r="B194" s="8" t="s">
        <v>196</v>
      </c>
      <c r="C194" s="32" t="s">
        <v>72</v>
      </c>
      <c r="D194" s="33">
        <v>43607</v>
      </c>
      <c r="E194" s="37">
        <v>1</v>
      </c>
      <c r="F194" s="37">
        <v>1</v>
      </c>
      <c r="G194" s="37">
        <v>0</v>
      </c>
      <c r="H194" s="37">
        <v>1</v>
      </c>
      <c r="I194" s="38">
        <v>21.6</v>
      </c>
      <c r="J194" s="38">
        <v>0</v>
      </c>
      <c r="K194" s="38">
        <v>21.6</v>
      </c>
      <c r="L194" s="11"/>
      <c r="M194" s="11"/>
      <c r="N194" s="11"/>
      <c r="O194" s="11"/>
      <c r="P194" s="13"/>
    </row>
    <row r="195" spans="1:16" ht="90.6" customHeight="1">
      <c r="A195" s="7">
        <v>62</v>
      </c>
      <c r="B195" s="81" t="s">
        <v>197</v>
      </c>
      <c r="C195" s="22" t="s">
        <v>72</v>
      </c>
      <c r="D195" s="28">
        <v>43607</v>
      </c>
      <c r="E195" s="31">
        <v>1</v>
      </c>
      <c r="F195" s="31">
        <v>1</v>
      </c>
      <c r="G195" s="31">
        <v>0</v>
      </c>
      <c r="H195" s="31">
        <v>1</v>
      </c>
      <c r="I195" s="25" t="s">
        <v>219</v>
      </c>
      <c r="J195" s="25" t="s">
        <v>159</v>
      </c>
      <c r="K195" s="25" t="s">
        <v>159</v>
      </c>
      <c r="L195" s="11"/>
      <c r="M195" s="11"/>
      <c r="N195" s="11"/>
      <c r="O195" s="11"/>
      <c r="P195" s="13"/>
    </row>
    <row r="196" spans="1:16" ht="90.6" customHeight="1">
      <c r="A196" s="7">
        <v>63</v>
      </c>
      <c r="B196" s="81" t="s">
        <v>198</v>
      </c>
      <c r="C196" s="22" t="s">
        <v>72</v>
      </c>
      <c r="D196" s="28">
        <v>43669</v>
      </c>
      <c r="E196" s="31">
        <v>2</v>
      </c>
      <c r="F196" s="31">
        <v>1</v>
      </c>
      <c r="G196" s="31">
        <v>1</v>
      </c>
      <c r="H196" s="31">
        <v>0</v>
      </c>
      <c r="I196" s="25">
        <v>48</v>
      </c>
      <c r="J196" s="25">
        <v>48</v>
      </c>
      <c r="K196" s="25">
        <v>0</v>
      </c>
      <c r="L196" s="11"/>
      <c r="M196" s="11"/>
      <c r="N196" s="11"/>
      <c r="O196" s="11"/>
      <c r="P196" s="13"/>
    </row>
    <row r="197" spans="1:16" ht="90.6" customHeight="1">
      <c r="A197" s="7">
        <v>64</v>
      </c>
      <c r="B197" s="81" t="s">
        <v>199</v>
      </c>
      <c r="C197" s="22" t="s">
        <v>72</v>
      </c>
      <c r="D197" s="28">
        <v>43669</v>
      </c>
      <c r="E197" s="31">
        <v>2</v>
      </c>
      <c r="F197" s="31">
        <v>1</v>
      </c>
      <c r="G197" s="31">
        <v>1</v>
      </c>
      <c r="H197" s="31">
        <v>0</v>
      </c>
      <c r="I197" s="25">
        <v>20.7</v>
      </c>
      <c r="J197" s="25">
        <v>20.7</v>
      </c>
      <c r="K197" s="25">
        <v>0</v>
      </c>
      <c r="L197" s="11"/>
      <c r="M197" s="11"/>
      <c r="N197" s="11"/>
      <c r="O197" s="11"/>
      <c r="P197" s="13"/>
    </row>
    <row r="198" spans="1:16" ht="90.6" customHeight="1">
      <c r="A198" s="1">
        <v>65</v>
      </c>
      <c r="B198" s="8" t="s">
        <v>200</v>
      </c>
      <c r="C198" s="32" t="s">
        <v>72</v>
      </c>
      <c r="D198" s="33">
        <v>43696</v>
      </c>
      <c r="E198" s="37">
        <v>1</v>
      </c>
      <c r="F198" s="37">
        <v>1</v>
      </c>
      <c r="G198" s="37">
        <v>0</v>
      </c>
      <c r="H198" s="37">
        <v>1</v>
      </c>
      <c r="I198" s="38">
        <v>20</v>
      </c>
      <c r="J198" s="38">
        <v>1</v>
      </c>
      <c r="K198" s="38">
        <v>20</v>
      </c>
      <c r="L198" s="11"/>
      <c r="M198" s="11"/>
      <c r="N198" s="11"/>
      <c r="O198" s="11"/>
      <c r="P198" s="13"/>
    </row>
    <row r="199" spans="1:16" ht="90.6" customHeight="1">
      <c r="A199" s="1">
        <v>66</v>
      </c>
      <c r="B199" s="32">
        <v>1</v>
      </c>
      <c r="C199" s="33" t="s">
        <v>72</v>
      </c>
      <c r="D199" s="33">
        <v>43881</v>
      </c>
      <c r="E199" s="37">
        <v>1</v>
      </c>
      <c r="F199" s="37">
        <v>1</v>
      </c>
      <c r="G199" s="37">
        <v>0</v>
      </c>
      <c r="H199" s="38">
        <v>1</v>
      </c>
      <c r="I199" s="38">
        <v>36.299999999999997</v>
      </c>
      <c r="J199" s="38">
        <v>0</v>
      </c>
      <c r="K199" s="46">
        <v>36.299999999999997</v>
      </c>
      <c r="L199" s="11"/>
      <c r="M199" s="11"/>
      <c r="N199" s="11"/>
      <c r="O199" s="13"/>
      <c r="P199" s="3"/>
    </row>
    <row r="200" spans="1:16" ht="90.6" customHeight="1">
      <c r="A200" s="1">
        <v>67</v>
      </c>
      <c r="B200" s="32">
        <v>2</v>
      </c>
      <c r="C200" s="33" t="s">
        <v>72</v>
      </c>
      <c r="D200" s="33">
        <v>43881</v>
      </c>
      <c r="E200" s="37">
        <v>1</v>
      </c>
      <c r="F200" s="37">
        <v>0</v>
      </c>
      <c r="G200" s="37">
        <v>1</v>
      </c>
      <c r="H200" s="38">
        <v>1</v>
      </c>
      <c r="I200" s="38">
        <v>29.9</v>
      </c>
      <c r="J200" s="38">
        <v>27.9</v>
      </c>
      <c r="K200" s="46">
        <v>0</v>
      </c>
      <c r="L200" s="11"/>
      <c r="M200" s="11"/>
      <c r="N200" s="11"/>
      <c r="O200" s="13"/>
      <c r="P200" s="3"/>
    </row>
    <row r="201" spans="1:16" ht="90.6" customHeight="1">
      <c r="A201" s="1">
        <v>68</v>
      </c>
      <c r="B201" s="8" t="s">
        <v>201</v>
      </c>
      <c r="C201" s="33" t="s">
        <v>72</v>
      </c>
      <c r="D201" s="33">
        <v>43881</v>
      </c>
      <c r="E201" s="37">
        <v>1</v>
      </c>
      <c r="F201" s="37">
        <v>1</v>
      </c>
      <c r="G201" s="37">
        <v>0</v>
      </c>
      <c r="H201" s="37">
        <v>1</v>
      </c>
      <c r="I201" s="38">
        <v>67.5</v>
      </c>
      <c r="J201" s="38">
        <v>0</v>
      </c>
      <c r="K201" s="38">
        <v>67.5</v>
      </c>
      <c r="L201" s="11"/>
      <c r="M201" s="11"/>
      <c r="N201" s="11"/>
      <c r="O201" s="11"/>
      <c r="P201" s="13"/>
    </row>
    <row r="202" spans="1:16" ht="90.6" customHeight="1">
      <c r="A202" s="7">
        <v>69</v>
      </c>
      <c r="B202" s="81" t="s">
        <v>202</v>
      </c>
      <c r="C202" s="28" t="s">
        <v>72</v>
      </c>
      <c r="D202" s="28">
        <v>44126</v>
      </c>
      <c r="E202" s="31">
        <v>2</v>
      </c>
      <c r="F202" s="31">
        <v>1</v>
      </c>
      <c r="G202" s="31">
        <v>1</v>
      </c>
      <c r="H202" s="31">
        <v>0</v>
      </c>
      <c r="I202" s="25">
        <v>59.1</v>
      </c>
      <c r="J202" s="25">
        <v>59.1</v>
      </c>
      <c r="K202" s="25">
        <v>0</v>
      </c>
      <c r="L202" s="11"/>
      <c r="M202" s="11"/>
      <c r="N202" s="11"/>
      <c r="O202" s="11"/>
      <c r="P202" s="13"/>
    </row>
    <row r="203" spans="1:16" ht="90.6" customHeight="1">
      <c r="A203" s="7">
        <v>70</v>
      </c>
      <c r="B203" s="81" t="s">
        <v>145</v>
      </c>
      <c r="C203" s="28" t="s">
        <v>72</v>
      </c>
      <c r="D203" s="28">
        <v>44096</v>
      </c>
      <c r="E203" s="31">
        <v>2</v>
      </c>
      <c r="F203" s="31">
        <v>1</v>
      </c>
      <c r="G203" s="31">
        <v>1</v>
      </c>
      <c r="H203" s="31">
        <v>0</v>
      </c>
      <c r="I203" s="25">
        <v>64</v>
      </c>
      <c r="J203" s="25">
        <v>64</v>
      </c>
      <c r="K203" s="25">
        <v>0</v>
      </c>
      <c r="L203" s="11"/>
      <c r="M203" s="11"/>
      <c r="N203" s="11"/>
      <c r="O203" s="11"/>
      <c r="P203" s="13"/>
    </row>
    <row r="204" spans="1:16" ht="90.6" customHeight="1">
      <c r="A204" s="7">
        <v>71</v>
      </c>
      <c r="B204" s="81" t="s">
        <v>203</v>
      </c>
      <c r="C204" s="28" t="s">
        <v>72</v>
      </c>
      <c r="D204" s="28">
        <v>44103</v>
      </c>
      <c r="E204" s="31">
        <v>2</v>
      </c>
      <c r="F204" s="31">
        <v>1</v>
      </c>
      <c r="G204" s="31">
        <v>1</v>
      </c>
      <c r="H204" s="31">
        <v>0</v>
      </c>
      <c r="I204" s="25">
        <v>50.3</v>
      </c>
      <c r="J204" s="25">
        <v>50.3</v>
      </c>
      <c r="K204" s="25">
        <v>0</v>
      </c>
      <c r="L204" s="11"/>
      <c r="M204" s="11"/>
      <c r="N204" s="11"/>
      <c r="O204" s="11"/>
      <c r="P204" s="13"/>
    </row>
    <row r="205" spans="1:16" ht="90.6" customHeight="1">
      <c r="A205" s="1">
        <v>72</v>
      </c>
      <c r="B205" s="8" t="s">
        <v>204</v>
      </c>
      <c r="C205" s="33" t="s">
        <v>72</v>
      </c>
      <c r="D205" s="33">
        <v>44019</v>
      </c>
      <c r="E205" s="37">
        <v>1</v>
      </c>
      <c r="F205" s="37">
        <v>1</v>
      </c>
      <c r="G205" s="37">
        <v>1</v>
      </c>
      <c r="H205" s="37">
        <v>0</v>
      </c>
      <c r="I205" s="38">
        <v>39.700000000000003</v>
      </c>
      <c r="J205" s="38">
        <v>39.700000000000003</v>
      </c>
      <c r="K205" s="38">
        <v>0</v>
      </c>
      <c r="L205" s="11"/>
      <c r="M205" s="11"/>
      <c r="N205" s="11"/>
      <c r="O205" s="11"/>
      <c r="P205" s="13"/>
    </row>
    <row r="206" spans="1:16" ht="90.6" customHeight="1">
      <c r="A206" s="1">
        <v>73</v>
      </c>
      <c r="B206" s="8" t="s">
        <v>209</v>
      </c>
      <c r="C206" s="33" t="s">
        <v>72</v>
      </c>
      <c r="D206" s="33">
        <v>44019</v>
      </c>
      <c r="E206" s="37">
        <v>1</v>
      </c>
      <c r="F206" s="37">
        <v>1</v>
      </c>
      <c r="G206" s="37">
        <v>0</v>
      </c>
      <c r="H206" s="37">
        <v>1</v>
      </c>
      <c r="I206" s="38">
        <v>37.5</v>
      </c>
      <c r="J206" s="38">
        <v>0</v>
      </c>
      <c r="K206" s="38">
        <v>37.5</v>
      </c>
      <c r="L206" s="11"/>
      <c r="M206" s="11"/>
      <c r="N206" s="11"/>
      <c r="O206" s="11"/>
      <c r="P206" s="13"/>
    </row>
    <row r="207" spans="1:16" ht="90.6" customHeight="1">
      <c r="A207" s="1">
        <v>74</v>
      </c>
      <c r="B207" s="8" t="s">
        <v>205</v>
      </c>
      <c r="C207" s="33" t="s">
        <v>72</v>
      </c>
      <c r="D207" s="33">
        <v>44019</v>
      </c>
      <c r="E207" s="37">
        <v>1</v>
      </c>
      <c r="F207" s="37">
        <v>1</v>
      </c>
      <c r="G207" s="37">
        <v>0</v>
      </c>
      <c r="H207" s="37">
        <v>1</v>
      </c>
      <c r="I207" s="38">
        <v>35.4</v>
      </c>
      <c r="J207" s="38">
        <v>0</v>
      </c>
      <c r="K207" s="38">
        <v>35.4</v>
      </c>
      <c r="L207" s="11"/>
      <c r="M207" s="11"/>
      <c r="N207" s="11"/>
      <c r="O207" s="11"/>
      <c r="P207" s="13"/>
    </row>
    <row r="208" spans="1:16" ht="90.6" customHeight="1">
      <c r="A208" s="1">
        <v>75</v>
      </c>
      <c r="B208" s="8" t="s">
        <v>206</v>
      </c>
      <c r="C208" s="33" t="s">
        <v>72</v>
      </c>
      <c r="D208" s="33">
        <v>44364</v>
      </c>
      <c r="E208" s="37">
        <v>1</v>
      </c>
      <c r="F208" s="37">
        <v>1</v>
      </c>
      <c r="G208" s="37">
        <v>0</v>
      </c>
      <c r="H208" s="37">
        <v>1</v>
      </c>
      <c r="I208" s="38">
        <v>53.1</v>
      </c>
      <c r="J208" s="38">
        <v>53.1</v>
      </c>
      <c r="K208" s="38">
        <v>0</v>
      </c>
      <c r="L208" s="11"/>
      <c r="M208" s="11"/>
      <c r="N208" s="11"/>
      <c r="O208" s="11"/>
      <c r="P208" s="13"/>
    </row>
    <row r="209" spans="1:16" ht="90.6" customHeight="1">
      <c r="A209" s="1">
        <v>76</v>
      </c>
      <c r="B209" s="8" t="s">
        <v>207</v>
      </c>
      <c r="C209" s="33" t="s">
        <v>72</v>
      </c>
      <c r="D209" s="33">
        <v>44385</v>
      </c>
      <c r="E209" s="37">
        <v>1</v>
      </c>
      <c r="F209" s="37">
        <v>1</v>
      </c>
      <c r="G209" s="37">
        <v>0</v>
      </c>
      <c r="H209" s="37">
        <v>1</v>
      </c>
      <c r="I209" s="38">
        <v>44.1</v>
      </c>
      <c r="J209" s="38">
        <v>44.1</v>
      </c>
      <c r="K209" s="38">
        <v>0</v>
      </c>
      <c r="L209" s="11"/>
      <c r="M209" s="11"/>
      <c r="N209" s="11"/>
      <c r="O209" s="11"/>
      <c r="P209" s="13"/>
    </row>
    <row r="210" spans="1:16" ht="90.6" customHeight="1">
      <c r="A210" s="1">
        <v>77</v>
      </c>
      <c r="B210" s="55" t="s">
        <v>208</v>
      </c>
      <c r="C210" s="33" t="s">
        <v>72</v>
      </c>
      <c r="D210" s="33">
        <v>44581</v>
      </c>
      <c r="E210" s="37">
        <v>1</v>
      </c>
      <c r="F210" s="37">
        <v>1</v>
      </c>
      <c r="G210" s="37">
        <v>0</v>
      </c>
      <c r="H210" s="37">
        <v>1</v>
      </c>
      <c r="I210" s="38">
        <v>40.9</v>
      </c>
      <c r="J210" s="38">
        <v>0</v>
      </c>
      <c r="K210" s="38">
        <v>40.9</v>
      </c>
      <c r="L210" s="11"/>
      <c r="M210" s="11"/>
      <c r="N210" s="11"/>
      <c r="O210" s="11"/>
      <c r="P210" s="13"/>
    </row>
    <row r="211" spans="1:16" ht="90.6" customHeight="1">
      <c r="A211" s="1">
        <v>78</v>
      </c>
      <c r="B211" s="55" t="s">
        <v>210</v>
      </c>
      <c r="C211" s="33" t="s">
        <v>72</v>
      </c>
      <c r="D211" s="33">
        <v>44581</v>
      </c>
      <c r="E211" s="37">
        <v>2</v>
      </c>
      <c r="F211" s="37">
        <v>1</v>
      </c>
      <c r="G211" s="37">
        <v>1</v>
      </c>
      <c r="H211" s="37">
        <v>0</v>
      </c>
      <c r="I211" s="38">
        <v>47.3</v>
      </c>
      <c r="J211" s="38">
        <v>47.3</v>
      </c>
      <c r="K211" s="38">
        <v>0</v>
      </c>
      <c r="L211" s="11"/>
      <c r="M211" s="11"/>
      <c r="N211" s="11"/>
      <c r="O211" s="11"/>
      <c r="P211" s="13"/>
    </row>
    <row r="212" spans="1:16" ht="90.6" customHeight="1">
      <c r="A212" s="1">
        <v>79</v>
      </c>
      <c r="B212" s="55" t="s">
        <v>223</v>
      </c>
      <c r="C212" s="33" t="s">
        <v>224</v>
      </c>
      <c r="D212" s="33">
        <v>44732</v>
      </c>
      <c r="E212" s="37">
        <v>2</v>
      </c>
      <c r="F212" s="37">
        <v>1</v>
      </c>
      <c r="G212" s="37">
        <v>0</v>
      </c>
      <c r="H212" s="37">
        <v>1</v>
      </c>
      <c r="I212" s="38">
        <v>36.6</v>
      </c>
      <c r="J212" s="38">
        <v>0</v>
      </c>
      <c r="K212" s="38">
        <v>36.6</v>
      </c>
      <c r="L212" s="11"/>
      <c r="M212" s="11"/>
      <c r="N212" s="11"/>
      <c r="O212" s="11"/>
      <c r="P212" s="13"/>
    </row>
    <row r="213" spans="1:16" ht="90.6" customHeight="1">
      <c r="A213" s="1">
        <v>80</v>
      </c>
      <c r="B213" s="55" t="s">
        <v>225</v>
      </c>
      <c r="C213" s="33" t="s">
        <v>226</v>
      </c>
      <c r="D213" s="33">
        <v>44679</v>
      </c>
      <c r="E213" s="37">
        <v>1</v>
      </c>
      <c r="F213" s="37">
        <v>1</v>
      </c>
      <c r="G213" s="37">
        <v>0</v>
      </c>
      <c r="H213" s="37">
        <v>1</v>
      </c>
      <c r="I213" s="38">
        <v>28.3</v>
      </c>
      <c r="J213" s="38">
        <v>0</v>
      </c>
      <c r="K213" s="38">
        <v>28.3</v>
      </c>
      <c r="L213" s="11"/>
      <c r="M213" s="11"/>
      <c r="N213" s="11"/>
      <c r="O213" s="11"/>
      <c r="P213" s="13"/>
    </row>
    <row r="214" spans="1:16" ht="90.6" customHeight="1">
      <c r="A214" s="1">
        <v>81</v>
      </c>
      <c r="B214" s="55" t="s">
        <v>227</v>
      </c>
      <c r="C214" s="33" t="s">
        <v>228</v>
      </c>
      <c r="D214" s="33">
        <v>44827</v>
      </c>
      <c r="E214" s="37">
        <v>2</v>
      </c>
      <c r="F214" s="37">
        <v>1</v>
      </c>
      <c r="G214" s="37">
        <v>0</v>
      </c>
      <c r="H214" s="37">
        <v>1</v>
      </c>
      <c r="I214" s="38">
        <v>33.4</v>
      </c>
      <c r="J214" s="38">
        <v>0</v>
      </c>
      <c r="K214" s="38">
        <v>33.4</v>
      </c>
      <c r="L214" s="11"/>
      <c r="M214" s="11"/>
      <c r="N214" s="11"/>
      <c r="O214" s="11"/>
      <c r="P214" s="13"/>
    </row>
    <row r="215" spans="1:16" ht="90.6" customHeight="1">
      <c r="A215" s="1">
        <v>82</v>
      </c>
      <c r="B215" s="55" t="s">
        <v>234</v>
      </c>
      <c r="C215" s="32">
        <v>27</v>
      </c>
      <c r="D215" s="33">
        <v>44848</v>
      </c>
      <c r="E215" s="37">
        <v>1</v>
      </c>
      <c r="F215" s="37">
        <v>1</v>
      </c>
      <c r="G215" s="37">
        <v>0</v>
      </c>
      <c r="H215" s="37">
        <v>1</v>
      </c>
      <c r="I215" s="38">
        <v>46</v>
      </c>
      <c r="J215" s="38">
        <v>0</v>
      </c>
      <c r="K215" s="38">
        <v>46</v>
      </c>
      <c r="L215" s="11"/>
      <c r="M215" s="11"/>
      <c r="N215" s="11"/>
      <c r="O215" s="11"/>
      <c r="P215" s="13"/>
    </row>
    <row r="216" spans="1:16" ht="90.6" customHeight="1">
      <c r="A216" s="1">
        <v>83</v>
      </c>
      <c r="B216" s="55" t="s">
        <v>235</v>
      </c>
      <c r="C216" s="32">
        <v>29</v>
      </c>
      <c r="D216" s="33">
        <v>44895</v>
      </c>
      <c r="E216" s="37">
        <v>1</v>
      </c>
      <c r="F216" s="37">
        <v>1</v>
      </c>
      <c r="G216" s="37">
        <v>0</v>
      </c>
      <c r="H216" s="37">
        <v>1</v>
      </c>
      <c r="I216" s="38">
        <v>61.9</v>
      </c>
      <c r="J216" s="38">
        <v>0</v>
      </c>
      <c r="K216" s="38">
        <v>61.9</v>
      </c>
      <c r="L216" s="11"/>
      <c r="M216" s="11"/>
      <c r="N216" s="11"/>
      <c r="O216" s="11"/>
      <c r="P216" s="13"/>
    </row>
    <row r="217" spans="1:16" ht="90.6" customHeight="1">
      <c r="A217" s="1">
        <v>84</v>
      </c>
      <c r="B217" s="55" t="s">
        <v>239</v>
      </c>
      <c r="C217" s="32">
        <v>60</v>
      </c>
      <c r="D217" s="33">
        <v>45069</v>
      </c>
      <c r="E217" s="37">
        <v>1</v>
      </c>
      <c r="F217" s="37">
        <v>1</v>
      </c>
      <c r="G217" s="37">
        <v>0</v>
      </c>
      <c r="H217" s="37">
        <v>1</v>
      </c>
      <c r="I217" s="38">
        <v>31.7</v>
      </c>
      <c r="J217" s="38">
        <v>0</v>
      </c>
      <c r="K217" s="38">
        <v>31.7</v>
      </c>
      <c r="L217" s="11"/>
      <c r="M217" s="11"/>
      <c r="N217" s="11"/>
      <c r="O217" s="11"/>
      <c r="P217" s="13"/>
    </row>
    <row r="218" spans="1:16" ht="90.6" customHeight="1">
      <c r="A218" s="1">
        <v>85</v>
      </c>
      <c r="B218" s="55" t="s">
        <v>252</v>
      </c>
      <c r="C218" s="32"/>
      <c r="D218" s="33"/>
      <c r="E218" s="37">
        <v>1</v>
      </c>
      <c r="F218" s="37">
        <v>1</v>
      </c>
      <c r="G218" s="37">
        <v>0</v>
      </c>
      <c r="H218" s="37">
        <v>1</v>
      </c>
      <c r="I218" s="38">
        <v>39.200000000000003</v>
      </c>
      <c r="J218" s="38">
        <v>0</v>
      </c>
      <c r="K218" s="38">
        <v>39.200000000000003</v>
      </c>
      <c r="L218" s="11"/>
      <c r="M218" s="11"/>
      <c r="N218" s="11"/>
      <c r="O218" s="11"/>
      <c r="P218" s="13"/>
    </row>
    <row r="219" spans="1:16" ht="90.6" customHeight="1">
      <c r="A219" s="1"/>
      <c r="B219" s="55" t="s">
        <v>253</v>
      </c>
      <c r="C219" s="32"/>
      <c r="D219" s="33"/>
      <c r="E219" s="37"/>
      <c r="F219" s="37"/>
      <c r="G219" s="37"/>
      <c r="H219" s="37"/>
      <c r="I219" s="38"/>
      <c r="J219" s="38"/>
      <c r="K219" s="38"/>
      <c r="L219" s="11"/>
      <c r="M219" s="11"/>
      <c r="N219" s="11"/>
      <c r="O219" s="11"/>
      <c r="P219" s="13"/>
    </row>
    <row r="220" spans="1:16" ht="90.6" customHeight="1">
      <c r="A220" s="1"/>
      <c r="B220" s="55" t="s">
        <v>254</v>
      </c>
      <c r="C220" s="32"/>
      <c r="D220" s="33"/>
      <c r="E220" s="37"/>
      <c r="F220" s="37"/>
      <c r="G220" s="37"/>
      <c r="H220" s="37"/>
      <c r="I220" s="38"/>
      <c r="J220" s="38"/>
      <c r="K220" s="38"/>
      <c r="L220" s="11"/>
      <c r="M220" s="11"/>
      <c r="N220" s="11"/>
      <c r="O220" s="11"/>
      <c r="P220" s="13"/>
    </row>
    <row r="221" spans="1:16" ht="90.6" customHeight="1">
      <c r="A221" s="2"/>
      <c r="B221" s="61" t="s">
        <v>109</v>
      </c>
      <c r="C221" s="22"/>
      <c r="D221" s="28"/>
      <c r="E221" s="31">
        <v>6</v>
      </c>
      <c r="F221" s="31">
        <v>4</v>
      </c>
      <c r="G221" s="31">
        <v>0</v>
      </c>
      <c r="H221" s="31">
        <v>4</v>
      </c>
      <c r="I221" s="25">
        <v>116.7</v>
      </c>
      <c r="J221" s="25">
        <v>0</v>
      </c>
      <c r="K221" s="25">
        <v>116.7</v>
      </c>
      <c r="L221" s="11"/>
      <c r="M221" s="11"/>
      <c r="N221" s="11"/>
      <c r="O221" s="11"/>
      <c r="P221" s="13"/>
    </row>
    <row r="222" spans="1:16" ht="90.6" customHeight="1">
      <c r="A222" s="1">
        <v>1</v>
      </c>
      <c r="B222" s="42" t="s">
        <v>211</v>
      </c>
      <c r="C222" s="33"/>
      <c r="D222" s="33"/>
      <c r="E222" s="37">
        <v>4</v>
      </c>
      <c r="F222" s="37">
        <v>2</v>
      </c>
      <c r="G222" s="37">
        <v>0</v>
      </c>
      <c r="H222" s="37">
        <v>2</v>
      </c>
      <c r="I222" s="38">
        <f>I223+I224</f>
        <v>83</v>
      </c>
      <c r="J222" s="38">
        <v>0</v>
      </c>
      <c r="K222" s="38">
        <v>83</v>
      </c>
      <c r="L222" s="11"/>
      <c r="M222" s="11"/>
      <c r="N222" s="11"/>
      <c r="O222" s="11"/>
      <c r="P222" s="13"/>
    </row>
    <row r="223" spans="1:16" ht="90.6" customHeight="1">
      <c r="A223" s="1"/>
      <c r="B223" s="44">
        <v>2</v>
      </c>
      <c r="C223" s="33" t="s">
        <v>72</v>
      </c>
      <c r="D223" s="33">
        <v>42870</v>
      </c>
      <c r="E223" s="34">
        <v>1</v>
      </c>
      <c r="F223" s="34">
        <v>1</v>
      </c>
      <c r="G223" s="34">
        <v>0</v>
      </c>
      <c r="H223" s="34">
        <v>1</v>
      </c>
      <c r="I223" s="35">
        <v>46.4</v>
      </c>
      <c r="J223" s="35">
        <v>0</v>
      </c>
      <c r="K223" s="35">
        <v>46.4</v>
      </c>
      <c r="L223" s="11"/>
      <c r="M223" s="11"/>
      <c r="N223" s="11"/>
      <c r="O223" s="11"/>
      <c r="P223" s="13"/>
    </row>
    <row r="224" spans="1:16" ht="90.6" customHeight="1">
      <c r="A224" s="1"/>
      <c r="B224" s="42">
        <v>4</v>
      </c>
      <c r="C224" s="33" t="s">
        <v>72</v>
      </c>
      <c r="D224" s="33">
        <v>43607</v>
      </c>
      <c r="E224" s="37">
        <v>3</v>
      </c>
      <c r="F224" s="37">
        <v>1</v>
      </c>
      <c r="G224" s="37">
        <v>0</v>
      </c>
      <c r="H224" s="37">
        <v>1</v>
      </c>
      <c r="I224" s="35">
        <v>36.6</v>
      </c>
      <c r="J224" s="35">
        <v>0</v>
      </c>
      <c r="K224" s="35">
        <v>36.6</v>
      </c>
      <c r="L224" s="11"/>
      <c r="M224" s="11"/>
      <c r="N224" s="11"/>
      <c r="O224" s="11"/>
      <c r="P224" s="13"/>
    </row>
    <row r="225" spans="1:16" ht="90.6" customHeight="1">
      <c r="A225" s="1">
        <v>2</v>
      </c>
      <c r="B225" s="42" t="s">
        <v>212</v>
      </c>
      <c r="C225" s="33" t="s">
        <v>72</v>
      </c>
      <c r="D225" s="33">
        <v>44106</v>
      </c>
      <c r="E225" s="37">
        <v>1</v>
      </c>
      <c r="F225" s="37">
        <v>1</v>
      </c>
      <c r="G225" s="37">
        <v>0</v>
      </c>
      <c r="H225" s="37">
        <v>1</v>
      </c>
      <c r="I225" s="35"/>
      <c r="J225" s="35"/>
      <c r="K225" s="35"/>
      <c r="L225" s="11"/>
      <c r="M225" s="11"/>
      <c r="N225" s="11"/>
      <c r="O225" s="11"/>
      <c r="P225" s="13"/>
    </row>
    <row r="226" spans="1:16" ht="90.6" customHeight="1">
      <c r="A226" s="2"/>
      <c r="B226" s="61" t="s">
        <v>110</v>
      </c>
      <c r="C226" s="33"/>
      <c r="D226" s="28"/>
      <c r="E226" s="31">
        <v>3</v>
      </c>
      <c r="F226" s="31">
        <v>3</v>
      </c>
      <c r="G226" s="31">
        <v>0</v>
      </c>
      <c r="H226" s="31">
        <v>3</v>
      </c>
      <c r="I226" s="25">
        <v>119.8</v>
      </c>
      <c r="J226" s="25">
        <v>0</v>
      </c>
      <c r="K226" s="25">
        <v>119.8</v>
      </c>
      <c r="L226" s="11"/>
      <c r="M226" s="11"/>
      <c r="N226" s="11"/>
      <c r="O226" s="11"/>
      <c r="P226" s="13"/>
    </row>
    <row r="227" spans="1:16" ht="90.6" customHeight="1">
      <c r="A227" s="1">
        <v>1</v>
      </c>
      <c r="B227" s="42" t="s">
        <v>213</v>
      </c>
      <c r="C227" s="33" t="s">
        <v>72</v>
      </c>
      <c r="D227" s="33">
        <v>44096</v>
      </c>
      <c r="E227" s="34">
        <v>1</v>
      </c>
      <c r="F227" s="34">
        <v>1</v>
      </c>
      <c r="G227" s="34">
        <v>0</v>
      </c>
      <c r="H227" s="34">
        <v>1</v>
      </c>
      <c r="I227" s="35">
        <v>68.400000000000006</v>
      </c>
      <c r="J227" s="35">
        <v>0</v>
      </c>
      <c r="K227" s="35">
        <v>68.400000000000006</v>
      </c>
      <c r="L227" s="11"/>
      <c r="M227" s="11"/>
      <c r="N227" s="11"/>
      <c r="O227" s="11"/>
      <c r="P227" s="13"/>
    </row>
    <row r="228" spans="1:16" ht="90.6" customHeight="1">
      <c r="A228" s="1">
        <v>2</v>
      </c>
      <c r="B228" s="42" t="s">
        <v>214</v>
      </c>
      <c r="C228" s="33"/>
      <c r="D228" s="33"/>
      <c r="E228" s="34"/>
      <c r="F228" s="34"/>
      <c r="G228" s="34"/>
      <c r="H228" s="34"/>
      <c r="I228" s="35"/>
      <c r="J228" s="35"/>
      <c r="K228" s="35"/>
      <c r="L228" s="11"/>
      <c r="M228" s="11"/>
      <c r="N228" s="11"/>
      <c r="O228" s="11"/>
      <c r="P228" s="13"/>
    </row>
    <row r="229" spans="1:16" ht="90.6" customHeight="1">
      <c r="A229" s="1"/>
      <c r="B229" s="44">
        <v>1</v>
      </c>
      <c r="C229" s="33" t="s">
        <v>72</v>
      </c>
      <c r="D229" s="33">
        <v>44096</v>
      </c>
      <c r="E229" s="34">
        <v>1</v>
      </c>
      <c r="F229" s="34">
        <v>1</v>
      </c>
      <c r="G229" s="34">
        <v>0</v>
      </c>
      <c r="H229" s="34">
        <v>1</v>
      </c>
      <c r="I229" s="35">
        <v>68.2</v>
      </c>
      <c r="J229" s="35">
        <v>0</v>
      </c>
      <c r="K229" s="35">
        <v>68.2</v>
      </c>
      <c r="L229" s="11"/>
      <c r="M229" s="11"/>
      <c r="N229" s="11"/>
      <c r="O229" s="11"/>
      <c r="P229" s="13"/>
    </row>
    <row r="230" spans="1:16" ht="90.6" customHeight="1">
      <c r="A230" s="1"/>
      <c r="B230" s="44">
        <v>2</v>
      </c>
      <c r="C230" s="33" t="s">
        <v>72</v>
      </c>
      <c r="D230" s="33">
        <v>44096</v>
      </c>
      <c r="E230" s="34">
        <v>1</v>
      </c>
      <c r="F230" s="34">
        <v>1</v>
      </c>
      <c r="G230" s="34">
        <v>1</v>
      </c>
      <c r="H230" s="34">
        <v>0</v>
      </c>
      <c r="I230" s="35">
        <v>68</v>
      </c>
      <c r="J230" s="35">
        <v>68</v>
      </c>
      <c r="K230" s="35">
        <v>0</v>
      </c>
      <c r="L230" s="11"/>
      <c r="M230" s="11"/>
      <c r="N230" s="11"/>
      <c r="O230" s="11"/>
      <c r="P230" s="13"/>
    </row>
    <row r="231" spans="1:16" ht="90.6" customHeight="1">
      <c r="A231" s="1"/>
      <c r="B231" s="42" t="s">
        <v>240</v>
      </c>
      <c r="C231" s="33"/>
      <c r="D231" s="33"/>
      <c r="E231" s="34"/>
      <c r="F231" s="34"/>
      <c r="G231" s="34">
        <v>5</v>
      </c>
      <c r="H231" s="34">
        <v>0</v>
      </c>
      <c r="I231" s="35">
        <f>I232+I233+I234+I235+I236</f>
        <v>218.79999999999998</v>
      </c>
      <c r="J231" s="35">
        <v>0</v>
      </c>
      <c r="K231" s="35">
        <v>218.8</v>
      </c>
      <c r="L231" s="11"/>
      <c r="M231" s="11"/>
      <c r="N231" s="11"/>
      <c r="O231" s="11"/>
      <c r="P231" s="13"/>
    </row>
    <row r="232" spans="1:16" ht="90.6" customHeight="1">
      <c r="A232" s="1">
        <v>1</v>
      </c>
      <c r="B232" s="44" t="s">
        <v>241</v>
      </c>
      <c r="C232" s="33" t="s">
        <v>72</v>
      </c>
      <c r="D232" s="33"/>
      <c r="E232" s="34">
        <v>1</v>
      </c>
      <c r="F232" s="34">
        <v>1</v>
      </c>
      <c r="G232" s="34">
        <v>1</v>
      </c>
      <c r="H232" s="34">
        <v>0</v>
      </c>
      <c r="I232" s="35">
        <v>43</v>
      </c>
      <c r="J232" s="35">
        <v>0</v>
      </c>
      <c r="K232" s="35">
        <v>43</v>
      </c>
      <c r="L232" s="11"/>
      <c r="M232" s="11"/>
      <c r="N232" s="11"/>
      <c r="O232" s="11"/>
      <c r="P232" s="13"/>
    </row>
    <row r="233" spans="1:16" ht="90.6" customHeight="1">
      <c r="A233" s="1">
        <v>2</v>
      </c>
      <c r="B233" s="44" t="s">
        <v>242</v>
      </c>
      <c r="C233" s="33" t="s">
        <v>72</v>
      </c>
      <c r="D233" s="33"/>
      <c r="E233" s="34">
        <v>1</v>
      </c>
      <c r="F233" s="34">
        <v>1</v>
      </c>
      <c r="G233" s="34">
        <v>1</v>
      </c>
      <c r="H233" s="34">
        <v>0</v>
      </c>
      <c r="I233" s="35">
        <v>37.799999999999997</v>
      </c>
      <c r="J233" s="35">
        <v>0</v>
      </c>
      <c r="K233" s="35">
        <v>37.799999999999997</v>
      </c>
      <c r="L233" s="11"/>
      <c r="M233" s="11"/>
      <c r="N233" s="11"/>
      <c r="O233" s="11"/>
      <c r="P233" s="13"/>
    </row>
    <row r="234" spans="1:16" ht="90.6" customHeight="1">
      <c r="A234" s="1">
        <v>3</v>
      </c>
      <c r="B234" s="44" t="s">
        <v>243</v>
      </c>
      <c r="C234" s="33" t="s">
        <v>72</v>
      </c>
      <c r="D234" s="33"/>
      <c r="E234" s="34">
        <v>1</v>
      </c>
      <c r="F234" s="34">
        <v>1</v>
      </c>
      <c r="G234" s="34">
        <v>1</v>
      </c>
      <c r="H234" s="34">
        <v>0</v>
      </c>
      <c r="I234" s="35">
        <v>33.9</v>
      </c>
      <c r="J234" s="35">
        <v>0</v>
      </c>
      <c r="K234" s="35">
        <v>33.9</v>
      </c>
      <c r="L234" s="11"/>
      <c r="M234" s="11"/>
      <c r="N234" s="11"/>
      <c r="O234" s="11"/>
      <c r="P234" s="13"/>
    </row>
    <row r="235" spans="1:16" ht="90.6" customHeight="1">
      <c r="A235" s="1">
        <v>4</v>
      </c>
      <c r="B235" s="44" t="s">
        <v>244</v>
      </c>
      <c r="C235" s="33" t="s">
        <v>72</v>
      </c>
      <c r="D235" s="33"/>
      <c r="E235" s="34">
        <v>1</v>
      </c>
      <c r="F235" s="34">
        <v>1</v>
      </c>
      <c r="G235" s="34">
        <v>1</v>
      </c>
      <c r="H235" s="34">
        <v>0</v>
      </c>
      <c r="I235" s="35">
        <v>37.200000000000003</v>
      </c>
      <c r="J235" s="35">
        <v>0</v>
      </c>
      <c r="K235" s="35">
        <v>37.200000000000003</v>
      </c>
      <c r="L235" s="11"/>
      <c r="M235" s="11"/>
      <c r="N235" s="11"/>
      <c r="O235" s="11"/>
      <c r="P235" s="13"/>
    </row>
    <row r="236" spans="1:16" ht="90.6" customHeight="1">
      <c r="A236" s="1">
        <v>5</v>
      </c>
      <c r="B236" s="44" t="s">
        <v>245</v>
      </c>
      <c r="C236" s="33" t="s">
        <v>72</v>
      </c>
      <c r="D236" s="33"/>
      <c r="E236" s="34">
        <v>1</v>
      </c>
      <c r="F236" s="34">
        <v>1</v>
      </c>
      <c r="G236" s="34">
        <v>1</v>
      </c>
      <c r="H236" s="34">
        <v>0</v>
      </c>
      <c r="I236" s="35">
        <v>66.900000000000006</v>
      </c>
      <c r="J236" s="35">
        <v>0</v>
      </c>
      <c r="K236" s="35">
        <v>66.900000000000006</v>
      </c>
      <c r="L236" s="11"/>
      <c r="M236" s="11"/>
      <c r="N236" s="11"/>
      <c r="O236" s="11"/>
      <c r="P236" s="13"/>
    </row>
    <row r="237" spans="1:16" ht="90.6" customHeight="1">
      <c r="A237" s="2"/>
      <c r="B237" s="61" t="s">
        <v>113</v>
      </c>
      <c r="C237" s="33"/>
      <c r="D237" s="28"/>
      <c r="E237" s="31">
        <v>2</v>
      </c>
      <c r="F237" s="31">
        <v>2</v>
      </c>
      <c r="G237" s="31">
        <v>0</v>
      </c>
      <c r="H237" s="31">
        <v>2</v>
      </c>
      <c r="I237" s="25">
        <f>I238+I239</f>
        <v>94.6</v>
      </c>
      <c r="J237" s="25">
        <v>0</v>
      </c>
      <c r="K237" s="25">
        <v>94.6</v>
      </c>
      <c r="L237" s="11"/>
      <c r="M237" s="11"/>
      <c r="N237" s="11"/>
      <c r="O237" s="11"/>
      <c r="P237" s="13"/>
    </row>
    <row r="238" spans="1:16" ht="90.6" customHeight="1">
      <c r="A238" s="1">
        <v>1</v>
      </c>
      <c r="B238" s="42" t="s">
        <v>215</v>
      </c>
      <c r="C238" s="33" t="s">
        <v>72</v>
      </c>
      <c r="D238" s="33">
        <v>42998</v>
      </c>
      <c r="E238" s="37">
        <v>1</v>
      </c>
      <c r="F238" s="37">
        <v>1</v>
      </c>
      <c r="G238" s="37">
        <v>0</v>
      </c>
      <c r="H238" s="37">
        <v>1</v>
      </c>
      <c r="I238" s="38">
        <v>48.1</v>
      </c>
      <c r="J238" s="38">
        <v>0</v>
      </c>
      <c r="K238" s="38">
        <v>48.1</v>
      </c>
      <c r="L238" s="11"/>
      <c r="M238" s="11"/>
      <c r="N238" s="11"/>
      <c r="O238" s="11"/>
      <c r="P238" s="13"/>
    </row>
    <row r="239" spans="1:16" ht="90.6" customHeight="1">
      <c r="A239" s="1">
        <v>2</v>
      </c>
      <c r="B239" s="42" t="s">
        <v>216</v>
      </c>
      <c r="C239" s="33" t="s">
        <v>72</v>
      </c>
      <c r="D239" s="33">
        <v>42998</v>
      </c>
      <c r="E239" s="37">
        <v>1</v>
      </c>
      <c r="F239" s="37">
        <v>1</v>
      </c>
      <c r="G239" s="37">
        <v>0</v>
      </c>
      <c r="H239" s="37">
        <v>1</v>
      </c>
      <c r="I239" s="38">
        <v>46.5</v>
      </c>
      <c r="J239" s="38">
        <v>0</v>
      </c>
      <c r="K239" s="38">
        <v>46.5</v>
      </c>
      <c r="L239" s="11"/>
      <c r="M239" s="11"/>
      <c r="N239" s="11"/>
      <c r="O239" s="11"/>
      <c r="P239" s="13"/>
    </row>
    <row r="240" spans="1:16" ht="90.6" customHeight="1">
      <c r="A240" s="2"/>
      <c r="B240" s="62" t="s">
        <v>112</v>
      </c>
      <c r="C240" s="63"/>
      <c r="D240" s="64"/>
      <c r="E240" s="31">
        <v>5</v>
      </c>
      <c r="F240" s="25">
        <v>2</v>
      </c>
      <c r="G240" s="31">
        <v>1</v>
      </c>
      <c r="H240" s="31">
        <v>1</v>
      </c>
      <c r="I240" s="25">
        <f>I241+I242+I243+I244+I245+I246+I247</f>
        <v>337.2</v>
      </c>
      <c r="J240" s="25">
        <f>J242</f>
        <v>67.099999999999994</v>
      </c>
      <c r="K240" s="25">
        <f>I240-J240</f>
        <v>270.10000000000002</v>
      </c>
      <c r="L240" s="11"/>
      <c r="M240" s="11"/>
      <c r="N240" s="11"/>
      <c r="O240" s="11"/>
      <c r="P240" s="13"/>
    </row>
    <row r="241" spans="1:16" ht="90.6" customHeight="1">
      <c r="A241" s="46">
        <v>1</v>
      </c>
      <c r="B241" s="42" t="s">
        <v>114</v>
      </c>
      <c r="C241" s="33" t="s">
        <v>72</v>
      </c>
      <c r="D241" s="33">
        <v>42880</v>
      </c>
      <c r="E241" s="37">
        <v>3</v>
      </c>
      <c r="F241" s="37">
        <v>1</v>
      </c>
      <c r="G241" s="37">
        <v>0</v>
      </c>
      <c r="H241" s="37">
        <v>1</v>
      </c>
      <c r="I241" s="38">
        <v>41.9</v>
      </c>
      <c r="J241" s="38">
        <v>0</v>
      </c>
      <c r="K241" s="35">
        <v>41.9</v>
      </c>
      <c r="L241" s="11"/>
      <c r="M241" s="11"/>
      <c r="N241" s="11"/>
      <c r="O241" s="11"/>
      <c r="P241" s="13"/>
    </row>
    <row r="242" spans="1:16" ht="90.6" customHeight="1">
      <c r="A242" s="46">
        <v>2</v>
      </c>
      <c r="B242" s="39" t="s">
        <v>138</v>
      </c>
      <c r="C242" s="28" t="s">
        <v>72</v>
      </c>
      <c r="D242" s="28">
        <v>43669</v>
      </c>
      <c r="E242" s="31">
        <v>2</v>
      </c>
      <c r="F242" s="31">
        <v>1</v>
      </c>
      <c r="G242" s="31">
        <v>1</v>
      </c>
      <c r="H242" s="31">
        <v>0</v>
      </c>
      <c r="I242" s="25">
        <v>67.099999999999994</v>
      </c>
      <c r="J242" s="25">
        <v>67.099999999999994</v>
      </c>
      <c r="K242" s="25">
        <v>0</v>
      </c>
      <c r="L242" s="11"/>
      <c r="M242" s="11"/>
      <c r="N242" s="11"/>
      <c r="O242" s="11"/>
      <c r="P242" s="13"/>
    </row>
    <row r="243" spans="1:16" ht="90.6" customHeight="1">
      <c r="A243" s="46">
        <v>3</v>
      </c>
      <c r="B243" s="39" t="s">
        <v>257</v>
      </c>
      <c r="C243" s="28" t="s">
        <v>72</v>
      </c>
      <c r="D243" s="28"/>
      <c r="E243" s="31">
        <v>1</v>
      </c>
      <c r="F243" s="31">
        <v>1</v>
      </c>
      <c r="G243" s="31">
        <v>1</v>
      </c>
      <c r="H243" s="31">
        <v>0</v>
      </c>
      <c r="I243" s="25">
        <v>31</v>
      </c>
      <c r="J243" s="25">
        <v>0</v>
      </c>
      <c r="K243" s="25">
        <v>31</v>
      </c>
      <c r="L243" s="11"/>
      <c r="M243" s="11"/>
      <c r="N243" s="11"/>
      <c r="O243" s="11"/>
      <c r="P243" s="13"/>
    </row>
    <row r="244" spans="1:16" ht="90.6" customHeight="1">
      <c r="A244" s="46">
        <v>4</v>
      </c>
      <c r="B244" s="39" t="s">
        <v>258</v>
      </c>
      <c r="C244" s="28" t="s">
        <v>72</v>
      </c>
      <c r="D244" s="28"/>
      <c r="E244" s="31">
        <v>1</v>
      </c>
      <c r="F244" s="31">
        <v>1</v>
      </c>
      <c r="G244" s="31">
        <v>1</v>
      </c>
      <c r="H244" s="31">
        <v>0</v>
      </c>
      <c r="I244" s="25">
        <v>46.2</v>
      </c>
      <c r="J244" s="25">
        <v>0</v>
      </c>
      <c r="K244" s="25">
        <v>46.2</v>
      </c>
      <c r="L244" s="11"/>
      <c r="M244" s="11"/>
      <c r="N244" s="11"/>
      <c r="O244" s="11"/>
      <c r="P244" s="13"/>
    </row>
    <row r="245" spans="1:16" ht="90.6" customHeight="1">
      <c r="A245" s="46">
        <v>5</v>
      </c>
      <c r="B245" s="39" t="s">
        <v>259</v>
      </c>
      <c r="C245" s="28" t="s">
        <v>72</v>
      </c>
      <c r="D245" s="28"/>
      <c r="E245" s="31">
        <v>1</v>
      </c>
      <c r="F245" s="31">
        <v>1</v>
      </c>
      <c r="G245" s="31">
        <v>1</v>
      </c>
      <c r="H245" s="31">
        <v>0</v>
      </c>
      <c r="I245" s="25">
        <v>58</v>
      </c>
      <c r="J245" s="25">
        <v>0</v>
      </c>
      <c r="K245" s="25">
        <v>58</v>
      </c>
      <c r="L245" s="11"/>
      <c r="M245" s="11"/>
      <c r="N245" s="11"/>
      <c r="O245" s="11"/>
      <c r="P245" s="13"/>
    </row>
    <row r="246" spans="1:16" ht="90.6" customHeight="1">
      <c r="A246" s="46">
        <v>6</v>
      </c>
      <c r="B246" s="39" t="s">
        <v>260</v>
      </c>
      <c r="C246" s="28" t="s">
        <v>72</v>
      </c>
      <c r="D246" s="28"/>
      <c r="E246" s="31">
        <v>1</v>
      </c>
      <c r="F246" s="31">
        <v>1</v>
      </c>
      <c r="G246" s="31">
        <v>1</v>
      </c>
      <c r="H246" s="31">
        <v>0</v>
      </c>
      <c r="I246" s="25">
        <v>73</v>
      </c>
      <c r="J246" s="25">
        <v>0</v>
      </c>
      <c r="K246" s="25">
        <v>73</v>
      </c>
      <c r="L246" s="11"/>
      <c r="M246" s="11"/>
      <c r="N246" s="11"/>
      <c r="O246" s="11"/>
      <c r="P246" s="13"/>
    </row>
    <row r="247" spans="1:16" ht="90.6" customHeight="1">
      <c r="A247" s="46">
        <v>7</v>
      </c>
      <c r="B247" s="39" t="s">
        <v>261</v>
      </c>
      <c r="C247" s="28" t="s">
        <v>72</v>
      </c>
      <c r="D247" s="28"/>
      <c r="E247" s="31">
        <v>1</v>
      </c>
      <c r="F247" s="31">
        <v>1</v>
      </c>
      <c r="G247" s="31">
        <v>0</v>
      </c>
      <c r="H247" s="31">
        <v>0</v>
      </c>
      <c r="I247" s="25">
        <v>20</v>
      </c>
      <c r="J247" s="25">
        <v>0</v>
      </c>
      <c r="K247" s="25">
        <v>20</v>
      </c>
      <c r="L247" s="11"/>
      <c r="M247" s="11"/>
      <c r="N247" s="11"/>
      <c r="O247" s="11"/>
      <c r="P247" s="13"/>
    </row>
    <row r="248" spans="1:16" ht="90.6" customHeight="1">
      <c r="A248" s="46"/>
      <c r="B248" s="61" t="s">
        <v>217</v>
      </c>
      <c r="C248" s="65"/>
      <c r="D248" s="66"/>
      <c r="E248" s="67"/>
      <c r="F248" s="67"/>
      <c r="G248" s="67"/>
      <c r="H248" s="67"/>
      <c r="I248" s="68"/>
      <c r="J248" s="68"/>
      <c r="K248" s="68"/>
      <c r="L248" s="11"/>
      <c r="M248" s="11"/>
      <c r="N248" s="11"/>
      <c r="O248" s="11"/>
      <c r="P248" s="13"/>
    </row>
    <row r="249" spans="1:16" ht="90.6" customHeight="1">
      <c r="A249" s="46">
        <v>1</v>
      </c>
      <c r="B249" s="8" t="s">
        <v>134</v>
      </c>
      <c r="C249" s="33" t="s">
        <v>72</v>
      </c>
      <c r="D249" s="33">
        <v>43607</v>
      </c>
      <c r="E249" s="37">
        <v>1</v>
      </c>
      <c r="F249" s="37">
        <v>1</v>
      </c>
      <c r="G249" s="37">
        <v>0</v>
      </c>
      <c r="H249" s="38">
        <v>1</v>
      </c>
      <c r="I249" s="38">
        <v>55.9</v>
      </c>
      <c r="J249" s="38">
        <v>0</v>
      </c>
      <c r="K249" s="38">
        <v>55.9</v>
      </c>
      <c r="L249" s="11"/>
      <c r="M249" s="11"/>
      <c r="N249" s="11"/>
      <c r="O249" s="11"/>
      <c r="P249" s="13"/>
    </row>
    <row r="250" spans="1:16" ht="90.6" customHeight="1">
      <c r="A250" s="46">
        <v>2</v>
      </c>
      <c r="B250" s="8" t="s">
        <v>255</v>
      </c>
      <c r="C250" s="33" t="s">
        <v>72</v>
      </c>
      <c r="D250" s="33"/>
      <c r="E250" s="37"/>
      <c r="F250" s="37"/>
      <c r="G250" s="37"/>
      <c r="H250" s="38"/>
      <c r="I250" s="38"/>
      <c r="J250" s="38"/>
      <c r="K250" s="38"/>
      <c r="L250" s="11"/>
      <c r="M250" s="11"/>
      <c r="N250" s="11"/>
      <c r="O250" s="11"/>
      <c r="P250" s="13"/>
    </row>
    <row r="251" spans="1:16" ht="90.6" customHeight="1">
      <c r="A251" s="46">
        <v>3</v>
      </c>
      <c r="B251" s="8" t="s">
        <v>256</v>
      </c>
      <c r="C251" s="33" t="s">
        <v>72</v>
      </c>
      <c r="D251" s="33"/>
      <c r="E251" s="37">
        <v>1</v>
      </c>
      <c r="F251" s="37">
        <v>1</v>
      </c>
      <c r="G251" s="37">
        <v>0</v>
      </c>
      <c r="H251" s="38">
        <v>1</v>
      </c>
      <c r="I251" s="38">
        <v>33</v>
      </c>
      <c r="J251" s="38">
        <v>0</v>
      </c>
      <c r="K251" s="38">
        <v>33</v>
      </c>
      <c r="L251" s="11"/>
      <c r="M251" s="11"/>
      <c r="N251" s="11"/>
      <c r="O251" s="11"/>
      <c r="P251" s="13"/>
    </row>
    <row r="252" spans="1:16" ht="90.6" customHeight="1">
      <c r="A252" s="46"/>
      <c r="B252" s="69" t="s">
        <v>115</v>
      </c>
      <c r="C252" s="28"/>
      <c r="D252" s="28"/>
      <c r="E252" s="31">
        <f>E253+E254+E255+E256+E257+E258+E259+E260+E261</f>
        <v>19</v>
      </c>
      <c r="F252" s="31">
        <v>13</v>
      </c>
      <c r="G252" s="31">
        <v>0</v>
      </c>
      <c r="H252" s="25">
        <v>13</v>
      </c>
      <c r="I252" s="25">
        <f>I253+I254+I255+I256+I257+I258+I259+I260+I261</f>
        <v>428.9</v>
      </c>
      <c r="J252" s="25">
        <v>0</v>
      </c>
      <c r="K252" s="25">
        <v>428.9</v>
      </c>
      <c r="L252" s="11"/>
      <c r="M252" s="11"/>
      <c r="N252" s="11"/>
      <c r="O252" s="11"/>
      <c r="P252" s="13"/>
    </row>
    <row r="253" spans="1:16" ht="90.6" customHeight="1">
      <c r="A253" s="46"/>
      <c r="B253" s="8" t="s">
        <v>116</v>
      </c>
      <c r="C253" s="33" t="s">
        <v>72</v>
      </c>
      <c r="D253" s="33">
        <v>44103</v>
      </c>
      <c r="E253" s="34">
        <v>1</v>
      </c>
      <c r="F253" s="34">
        <v>1</v>
      </c>
      <c r="G253" s="34">
        <v>0</v>
      </c>
      <c r="H253" s="35">
        <v>1</v>
      </c>
      <c r="I253" s="35">
        <v>46.9</v>
      </c>
      <c r="J253" s="35">
        <v>0</v>
      </c>
      <c r="K253" s="35">
        <v>46.9</v>
      </c>
      <c r="L253" s="11"/>
      <c r="M253" s="11"/>
      <c r="N253" s="11"/>
      <c r="O253" s="11"/>
      <c r="P253" s="13"/>
    </row>
    <row r="254" spans="1:16" ht="90.6" customHeight="1">
      <c r="A254" s="46">
        <v>1</v>
      </c>
      <c r="B254" s="8" t="s">
        <v>117</v>
      </c>
      <c r="C254" s="33" t="s">
        <v>72</v>
      </c>
      <c r="D254" s="33">
        <v>41795</v>
      </c>
      <c r="E254" s="34">
        <v>4</v>
      </c>
      <c r="F254" s="34">
        <v>1</v>
      </c>
      <c r="G254" s="34">
        <v>0</v>
      </c>
      <c r="H254" s="34">
        <v>1</v>
      </c>
      <c r="I254" s="47">
        <v>75</v>
      </c>
      <c r="J254" s="35">
        <v>0</v>
      </c>
      <c r="K254" s="47">
        <v>75</v>
      </c>
      <c r="L254" s="11"/>
      <c r="M254" s="11"/>
      <c r="N254" s="11"/>
      <c r="O254" s="11"/>
      <c r="P254" s="13"/>
    </row>
    <row r="255" spans="1:16" ht="90.6" customHeight="1">
      <c r="A255" s="46">
        <v>2</v>
      </c>
      <c r="B255" s="8" t="s">
        <v>118</v>
      </c>
      <c r="C255" s="33" t="s">
        <v>72</v>
      </c>
      <c r="D255" s="33">
        <v>41795</v>
      </c>
      <c r="E255" s="34">
        <v>1</v>
      </c>
      <c r="F255" s="34">
        <v>1</v>
      </c>
      <c r="G255" s="34">
        <v>0</v>
      </c>
      <c r="H255" s="34">
        <v>1</v>
      </c>
      <c r="I255" s="47">
        <v>32</v>
      </c>
      <c r="J255" s="35">
        <v>0</v>
      </c>
      <c r="K255" s="47">
        <v>32</v>
      </c>
      <c r="L255" s="11"/>
      <c r="M255" s="11"/>
      <c r="N255" s="11"/>
      <c r="O255" s="11"/>
      <c r="P255" s="13"/>
    </row>
    <row r="256" spans="1:16" ht="90.6" customHeight="1">
      <c r="A256" s="46">
        <v>3</v>
      </c>
      <c r="B256" s="8" t="s">
        <v>119</v>
      </c>
      <c r="C256" s="33" t="s">
        <v>72</v>
      </c>
      <c r="D256" s="33">
        <v>41795</v>
      </c>
      <c r="E256" s="34">
        <v>2</v>
      </c>
      <c r="F256" s="34">
        <v>1</v>
      </c>
      <c r="G256" s="34">
        <v>0</v>
      </c>
      <c r="H256" s="34">
        <v>1</v>
      </c>
      <c r="I256" s="47">
        <v>45</v>
      </c>
      <c r="J256" s="35">
        <v>0</v>
      </c>
      <c r="K256" s="47">
        <v>45</v>
      </c>
      <c r="L256" s="11"/>
      <c r="M256" s="11"/>
      <c r="N256" s="11"/>
      <c r="O256" s="11"/>
      <c r="P256" s="13"/>
    </row>
    <row r="257" spans="1:16" ht="90.6" customHeight="1">
      <c r="A257" s="46">
        <v>5</v>
      </c>
      <c r="B257" s="8" t="s">
        <v>120</v>
      </c>
      <c r="C257" s="33" t="s">
        <v>72</v>
      </c>
      <c r="D257" s="33">
        <v>41795</v>
      </c>
      <c r="E257" s="34">
        <v>2</v>
      </c>
      <c r="F257" s="34">
        <v>1</v>
      </c>
      <c r="G257" s="34">
        <v>0</v>
      </c>
      <c r="H257" s="34">
        <v>1</v>
      </c>
      <c r="I257" s="47">
        <v>45</v>
      </c>
      <c r="J257" s="35">
        <v>0</v>
      </c>
      <c r="K257" s="47">
        <v>45</v>
      </c>
      <c r="L257" s="11"/>
      <c r="M257" s="11"/>
      <c r="N257" s="11"/>
      <c r="O257" s="11"/>
      <c r="P257" s="13"/>
    </row>
    <row r="258" spans="1:16" ht="90.6" customHeight="1">
      <c r="A258" s="46">
        <v>6</v>
      </c>
      <c r="B258" s="8" t="s">
        <v>121</v>
      </c>
      <c r="C258" s="33" t="s">
        <v>72</v>
      </c>
      <c r="D258" s="33">
        <v>41795</v>
      </c>
      <c r="E258" s="34">
        <v>2</v>
      </c>
      <c r="F258" s="34">
        <v>1</v>
      </c>
      <c r="G258" s="34">
        <v>0</v>
      </c>
      <c r="H258" s="34">
        <v>1</v>
      </c>
      <c r="I258" s="47">
        <v>45</v>
      </c>
      <c r="J258" s="35">
        <v>0</v>
      </c>
      <c r="K258" s="47">
        <v>45</v>
      </c>
      <c r="L258" s="11"/>
      <c r="M258" s="11"/>
      <c r="N258" s="11"/>
      <c r="O258" s="11"/>
      <c r="P258" s="13"/>
    </row>
    <row r="259" spans="1:16" ht="90.6" customHeight="1">
      <c r="A259" s="46">
        <v>7</v>
      </c>
      <c r="B259" s="8" t="s">
        <v>122</v>
      </c>
      <c r="C259" s="33" t="s">
        <v>72</v>
      </c>
      <c r="D259" s="33">
        <v>41795</v>
      </c>
      <c r="E259" s="34">
        <v>2</v>
      </c>
      <c r="F259" s="34">
        <v>1</v>
      </c>
      <c r="G259" s="34">
        <v>0</v>
      </c>
      <c r="H259" s="34">
        <v>1</v>
      </c>
      <c r="I259" s="47">
        <v>45</v>
      </c>
      <c r="J259" s="35">
        <v>0</v>
      </c>
      <c r="K259" s="47">
        <v>45</v>
      </c>
      <c r="L259" s="11"/>
      <c r="M259" s="11"/>
      <c r="N259" s="11"/>
      <c r="O259" s="11"/>
      <c r="P259" s="13"/>
    </row>
    <row r="260" spans="1:16" ht="90.6" customHeight="1">
      <c r="A260" s="46">
        <v>8</v>
      </c>
      <c r="B260" s="8" t="s">
        <v>123</v>
      </c>
      <c r="C260" s="33" t="s">
        <v>72</v>
      </c>
      <c r="D260" s="33">
        <v>41795</v>
      </c>
      <c r="E260" s="34">
        <v>3</v>
      </c>
      <c r="F260" s="34">
        <v>1</v>
      </c>
      <c r="G260" s="34">
        <v>0</v>
      </c>
      <c r="H260" s="34">
        <v>1</v>
      </c>
      <c r="I260" s="47">
        <v>50</v>
      </c>
      <c r="J260" s="35">
        <v>0</v>
      </c>
      <c r="K260" s="47">
        <v>50</v>
      </c>
      <c r="L260" s="11"/>
      <c r="M260" s="11"/>
      <c r="N260" s="11"/>
      <c r="O260" s="11"/>
      <c r="P260" s="13"/>
    </row>
    <row r="261" spans="1:16" ht="90.6" customHeight="1">
      <c r="A261" s="46">
        <v>9</v>
      </c>
      <c r="B261" s="45" t="s">
        <v>124</v>
      </c>
      <c r="C261" s="33" t="s">
        <v>72</v>
      </c>
      <c r="D261" s="33">
        <v>41795</v>
      </c>
      <c r="E261" s="34">
        <v>2</v>
      </c>
      <c r="F261" s="34">
        <v>1</v>
      </c>
      <c r="G261" s="34">
        <v>0</v>
      </c>
      <c r="H261" s="34">
        <v>1</v>
      </c>
      <c r="I261" s="47">
        <v>45</v>
      </c>
      <c r="J261" s="35">
        <v>0</v>
      </c>
      <c r="K261" s="47">
        <v>45</v>
      </c>
      <c r="L261" s="11"/>
      <c r="M261" s="11"/>
      <c r="N261" s="11"/>
      <c r="O261" s="11"/>
      <c r="P261" s="13"/>
    </row>
    <row r="262" spans="1:16" ht="90.6" customHeight="1">
      <c r="A262" s="46"/>
      <c r="B262" s="72" t="s">
        <v>126</v>
      </c>
      <c r="C262" s="22"/>
      <c r="D262" s="22"/>
      <c r="E262" s="31">
        <f>SUM(E263:E276)</f>
        <v>14</v>
      </c>
      <c r="F262" s="31">
        <f>SUM(F263:F276)</f>
        <v>14</v>
      </c>
      <c r="G262" s="31">
        <f>SUM(G263:G276)</f>
        <v>3</v>
      </c>
      <c r="H262" s="31">
        <f>SUM(H263:H276)</f>
        <v>11</v>
      </c>
      <c r="I262" s="70">
        <f>SUM(I263:I276)</f>
        <v>490.3</v>
      </c>
      <c r="J262" s="25">
        <v>53.2</v>
      </c>
      <c r="K262" s="71">
        <f>SUM(K263:K276)</f>
        <v>383.90000000000003</v>
      </c>
      <c r="L262" s="11"/>
      <c r="M262" s="11"/>
      <c r="N262" s="11"/>
      <c r="O262" s="11"/>
      <c r="P262" s="13"/>
    </row>
    <row r="263" spans="1:16" ht="90.6" customHeight="1">
      <c r="A263" s="46"/>
      <c r="B263" s="81" t="s">
        <v>135</v>
      </c>
      <c r="C263" s="28" t="s">
        <v>72</v>
      </c>
      <c r="D263" s="28">
        <v>42760</v>
      </c>
      <c r="E263" s="29">
        <v>1</v>
      </c>
      <c r="F263" s="29">
        <v>1</v>
      </c>
      <c r="G263" s="29">
        <v>0</v>
      </c>
      <c r="H263" s="29">
        <v>1</v>
      </c>
      <c r="I263" s="82">
        <v>45</v>
      </c>
      <c r="J263" s="30">
        <v>0</v>
      </c>
      <c r="K263" s="82">
        <v>45</v>
      </c>
      <c r="L263" s="11"/>
      <c r="M263" s="11"/>
      <c r="N263" s="11"/>
      <c r="O263" s="11"/>
      <c r="P263" s="13"/>
    </row>
    <row r="264" spans="1:16" ht="90.6" customHeight="1">
      <c r="A264" s="46">
        <v>1</v>
      </c>
      <c r="B264" s="8" t="s">
        <v>136</v>
      </c>
      <c r="C264" s="33" t="s">
        <v>72</v>
      </c>
      <c r="D264" s="33">
        <v>43607</v>
      </c>
      <c r="E264" s="34">
        <v>1</v>
      </c>
      <c r="F264" s="34">
        <v>1</v>
      </c>
      <c r="G264" s="34">
        <v>0</v>
      </c>
      <c r="H264" s="34">
        <v>1</v>
      </c>
      <c r="I264" s="35">
        <v>39.5</v>
      </c>
      <c r="J264" s="35">
        <v>0</v>
      </c>
      <c r="K264" s="35">
        <v>39.5</v>
      </c>
      <c r="L264" s="11"/>
      <c r="M264" s="11"/>
      <c r="N264" s="11"/>
      <c r="O264" s="11"/>
      <c r="P264" s="13"/>
    </row>
    <row r="265" spans="1:16" ht="90.6" customHeight="1">
      <c r="A265" s="46">
        <v>5</v>
      </c>
      <c r="B265" s="8" t="s">
        <v>139</v>
      </c>
      <c r="C265" s="33" t="s">
        <v>72</v>
      </c>
      <c r="D265" s="33">
        <v>43707</v>
      </c>
      <c r="E265" s="34">
        <v>1</v>
      </c>
      <c r="F265" s="34">
        <v>1</v>
      </c>
      <c r="G265" s="34">
        <v>1</v>
      </c>
      <c r="H265" s="34">
        <v>0</v>
      </c>
      <c r="I265" s="35">
        <v>39.5</v>
      </c>
      <c r="J265" s="35">
        <v>0</v>
      </c>
      <c r="K265" s="35">
        <v>39.5</v>
      </c>
      <c r="L265" s="11"/>
      <c r="M265" s="11"/>
      <c r="N265" s="11"/>
      <c r="O265" s="11"/>
      <c r="P265" s="13"/>
    </row>
    <row r="266" spans="1:16" ht="90.6" customHeight="1">
      <c r="A266" s="46">
        <v>7</v>
      </c>
      <c r="B266" s="81" t="s">
        <v>142</v>
      </c>
      <c r="C266" s="28" t="s">
        <v>72</v>
      </c>
      <c r="D266" s="28">
        <v>43707</v>
      </c>
      <c r="E266" s="29">
        <v>1</v>
      </c>
      <c r="F266" s="29">
        <v>1</v>
      </c>
      <c r="G266" s="29">
        <v>1</v>
      </c>
      <c r="H266" s="29">
        <v>0</v>
      </c>
      <c r="I266" s="30">
        <v>58.6</v>
      </c>
      <c r="J266" s="30">
        <v>0</v>
      </c>
      <c r="K266" s="30">
        <v>58.6</v>
      </c>
      <c r="L266" s="11"/>
      <c r="M266" s="11"/>
      <c r="N266" s="11"/>
      <c r="O266" s="11"/>
      <c r="P266" s="13"/>
    </row>
    <row r="267" spans="1:16" ht="90.6" customHeight="1">
      <c r="A267" s="46">
        <v>10</v>
      </c>
      <c r="B267" s="81" t="s">
        <v>143</v>
      </c>
      <c r="C267" s="28" t="s">
        <v>72</v>
      </c>
      <c r="D267" s="28">
        <v>43867</v>
      </c>
      <c r="E267" s="29">
        <v>1</v>
      </c>
      <c r="F267" s="29">
        <v>1</v>
      </c>
      <c r="G267" s="29">
        <v>0</v>
      </c>
      <c r="H267" s="29">
        <v>1</v>
      </c>
      <c r="I267" s="30">
        <v>37.700000000000003</v>
      </c>
      <c r="J267" s="30">
        <v>0</v>
      </c>
      <c r="K267" s="30">
        <v>37.700000000000003</v>
      </c>
      <c r="L267" s="11"/>
      <c r="M267" s="11"/>
      <c r="N267" s="11"/>
      <c r="O267" s="11"/>
      <c r="P267" s="13"/>
    </row>
    <row r="268" spans="1:16" ht="90.6" customHeight="1">
      <c r="A268" s="46">
        <v>13</v>
      </c>
      <c r="B268" s="8" t="s">
        <v>149</v>
      </c>
      <c r="C268" s="33" t="s">
        <v>72</v>
      </c>
      <c r="D268" s="33">
        <v>44106</v>
      </c>
      <c r="E268" s="34">
        <v>1</v>
      </c>
      <c r="F268" s="34">
        <v>1</v>
      </c>
      <c r="G268" s="34">
        <v>0</v>
      </c>
      <c r="H268" s="34">
        <v>1</v>
      </c>
      <c r="I268" s="35">
        <v>62.1</v>
      </c>
      <c r="J268" s="35">
        <v>0</v>
      </c>
      <c r="K268" s="35">
        <v>62.1</v>
      </c>
      <c r="L268" s="11"/>
      <c r="M268" s="11"/>
      <c r="N268" s="11"/>
      <c r="O268" s="11"/>
      <c r="P268" s="13"/>
    </row>
    <row r="269" spans="1:16" ht="90.6" customHeight="1">
      <c r="A269" s="46">
        <v>16</v>
      </c>
      <c r="B269" s="81" t="s">
        <v>150</v>
      </c>
      <c r="C269" s="28" t="s">
        <v>72</v>
      </c>
      <c r="D269" s="28">
        <v>44106</v>
      </c>
      <c r="E269" s="29">
        <v>1</v>
      </c>
      <c r="F269" s="29">
        <v>1</v>
      </c>
      <c r="G269" s="29">
        <v>0</v>
      </c>
      <c r="H269" s="29">
        <v>1</v>
      </c>
      <c r="I269" s="30">
        <v>48.5</v>
      </c>
      <c r="J269" s="30">
        <v>0</v>
      </c>
      <c r="K269" s="30">
        <v>48.5</v>
      </c>
      <c r="L269" s="11"/>
      <c r="M269" s="11"/>
      <c r="N269" s="11"/>
      <c r="O269" s="11"/>
      <c r="P269" s="13"/>
    </row>
    <row r="270" spans="1:16" ht="90.6" customHeight="1">
      <c r="A270" s="46">
        <v>17</v>
      </c>
      <c r="B270" s="8" t="s">
        <v>151</v>
      </c>
      <c r="C270" s="33" t="s">
        <v>72</v>
      </c>
      <c r="D270" s="33">
        <v>44106</v>
      </c>
      <c r="E270" s="34">
        <v>1</v>
      </c>
      <c r="F270" s="34">
        <v>1</v>
      </c>
      <c r="G270" s="34">
        <v>0</v>
      </c>
      <c r="H270" s="34">
        <v>1</v>
      </c>
      <c r="I270" s="35" t="s">
        <v>159</v>
      </c>
      <c r="J270" s="35" t="s">
        <v>159</v>
      </c>
      <c r="K270" s="35"/>
      <c r="L270" s="11"/>
      <c r="M270" s="11"/>
      <c r="N270" s="11"/>
      <c r="O270" s="11"/>
      <c r="P270" s="13"/>
    </row>
    <row r="271" spans="1:16" ht="90.6" customHeight="1">
      <c r="A271" s="46">
        <v>18</v>
      </c>
      <c r="B271" s="81" t="s">
        <v>152</v>
      </c>
      <c r="C271" s="28" t="s">
        <v>72</v>
      </c>
      <c r="D271" s="28">
        <v>44028</v>
      </c>
      <c r="E271" s="29">
        <v>1</v>
      </c>
      <c r="F271" s="29">
        <v>1</v>
      </c>
      <c r="G271" s="29">
        <v>0</v>
      </c>
      <c r="H271" s="29">
        <v>1</v>
      </c>
      <c r="I271" s="30">
        <v>53.2</v>
      </c>
      <c r="J271" s="30">
        <v>53.2</v>
      </c>
      <c r="K271" s="30">
        <v>0</v>
      </c>
      <c r="L271" s="11"/>
      <c r="M271" s="11"/>
      <c r="N271" s="11"/>
      <c r="O271" s="11"/>
      <c r="P271" s="13"/>
    </row>
    <row r="272" spans="1:16" ht="90.6" customHeight="1">
      <c r="A272" s="46">
        <v>19</v>
      </c>
      <c r="B272" s="8" t="s">
        <v>153</v>
      </c>
      <c r="C272" s="33" t="s">
        <v>72</v>
      </c>
      <c r="D272" s="33">
        <v>44028</v>
      </c>
      <c r="E272" s="34">
        <v>1</v>
      </c>
      <c r="F272" s="34">
        <v>1</v>
      </c>
      <c r="G272" s="34">
        <v>1</v>
      </c>
      <c r="H272" s="34">
        <v>0</v>
      </c>
      <c r="I272" s="35">
        <v>53.2</v>
      </c>
      <c r="J272" s="35">
        <v>53.2</v>
      </c>
      <c r="K272" s="35">
        <v>0</v>
      </c>
      <c r="L272" s="11"/>
      <c r="M272" s="11"/>
      <c r="N272" s="11"/>
      <c r="O272" s="11"/>
      <c r="P272" s="13"/>
    </row>
    <row r="273" spans="1:16" ht="90.6" customHeight="1">
      <c r="A273" s="46">
        <v>20</v>
      </c>
      <c r="B273" s="8" t="s">
        <v>148</v>
      </c>
      <c r="C273" s="33" t="s">
        <v>72</v>
      </c>
      <c r="D273" s="33">
        <v>44028</v>
      </c>
      <c r="E273" s="34">
        <v>1</v>
      </c>
      <c r="F273" s="34">
        <v>1</v>
      </c>
      <c r="G273" s="34">
        <v>0</v>
      </c>
      <c r="H273" s="34">
        <v>1</v>
      </c>
      <c r="I273" s="35" t="s">
        <v>159</v>
      </c>
      <c r="J273" s="35" t="s">
        <v>159</v>
      </c>
      <c r="K273" s="35"/>
      <c r="L273" s="11"/>
      <c r="M273" s="11"/>
      <c r="N273" s="11"/>
      <c r="O273" s="11"/>
      <c r="P273" s="13"/>
    </row>
    <row r="274" spans="1:16" ht="90.6" customHeight="1">
      <c r="A274" s="46">
        <v>21</v>
      </c>
      <c r="B274" s="8" t="s">
        <v>158</v>
      </c>
      <c r="C274" s="33" t="s">
        <v>72</v>
      </c>
      <c r="D274" s="33">
        <v>44441</v>
      </c>
      <c r="E274" s="34">
        <v>1</v>
      </c>
      <c r="F274" s="34">
        <v>1</v>
      </c>
      <c r="G274" s="34">
        <v>0</v>
      </c>
      <c r="H274" s="34">
        <v>1</v>
      </c>
      <c r="I274" s="35" t="s">
        <v>159</v>
      </c>
      <c r="J274" s="35" t="s">
        <v>159</v>
      </c>
      <c r="K274" s="35"/>
      <c r="L274" s="11"/>
      <c r="M274" s="11"/>
      <c r="N274" s="11"/>
      <c r="O274" s="11"/>
      <c r="P274" s="13"/>
    </row>
    <row r="275" spans="1:16" ht="90.6" customHeight="1">
      <c r="A275" s="46">
        <v>22</v>
      </c>
      <c r="B275" s="8" t="s">
        <v>229</v>
      </c>
      <c r="C275" s="33" t="s">
        <v>72</v>
      </c>
      <c r="D275" s="33">
        <v>44827</v>
      </c>
      <c r="E275" s="34">
        <v>1</v>
      </c>
      <c r="F275" s="34">
        <v>1</v>
      </c>
      <c r="G275" s="34">
        <v>0</v>
      </c>
      <c r="H275" s="34">
        <v>1</v>
      </c>
      <c r="I275" s="35" t="s">
        <v>159</v>
      </c>
      <c r="J275" s="35" t="s">
        <v>159</v>
      </c>
      <c r="K275" s="35"/>
      <c r="L275" s="11"/>
      <c r="M275" s="11"/>
      <c r="N275" s="11"/>
      <c r="O275" s="11"/>
      <c r="P275" s="13"/>
    </row>
    <row r="276" spans="1:16" ht="90.6" customHeight="1">
      <c r="A276" s="46">
        <v>23</v>
      </c>
      <c r="B276" s="8" t="s">
        <v>236</v>
      </c>
      <c r="C276" s="33" t="s">
        <v>237</v>
      </c>
      <c r="D276" s="33">
        <v>44944</v>
      </c>
      <c r="E276" s="34">
        <v>1</v>
      </c>
      <c r="F276" s="34">
        <v>1</v>
      </c>
      <c r="G276" s="34">
        <v>0</v>
      </c>
      <c r="H276" s="34">
        <v>1</v>
      </c>
      <c r="I276" s="35">
        <v>53</v>
      </c>
      <c r="J276" s="35">
        <v>0</v>
      </c>
      <c r="K276" s="35">
        <v>53</v>
      </c>
      <c r="L276" s="11"/>
      <c r="M276" s="11"/>
      <c r="N276" s="11"/>
      <c r="O276" s="11"/>
      <c r="P276" s="13"/>
    </row>
    <row r="277" spans="1:16" ht="90.6" customHeight="1">
      <c r="A277" s="11"/>
      <c r="B277" s="76"/>
      <c r="C277" s="77"/>
      <c r="D277" s="77"/>
      <c r="E277" s="78"/>
      <c r="F277" s="78"/>
      <c r="G277" s="78"/>
      <c r="H277" s="78"/>
      <c r="I277" s="79"/>
      <c r="J277" s="79"/>
      <c r="K277" s="79"/>
      <c r="L277" s="11"/>
      <c r="M277" s="11"/>
      <c r="N277" s="11"/>
      <c r="O277" s="11"/>
      <c r="P277" s="13"/>
    </row>
    <row r="278" spans="1:16" ht="90.6" customHeight="1">
      <c r="A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3"/>
    </row>
    <row r="279" spans="1:16" ht="90.6" customHeight="1">
      <c r="L279" s="11"/>
      <c r="M279" s="11"/>
      <c r="N279" s="11"/>
      <c r="O279" s="11"/>
      <c r="P279" s="13"/>
    </row>
    <row r="280" spans="1:16" ht="90.6" customHeight="1">
      <c r="L280" s="11"/>
      <c r="M280" s="11"/>
      <c r="N280" s="11"/>
      <c r="O280" s="11"/>
      <c r="P280" s="13"/>
    </row>
    <row r="281" spans="1:16" ht="90.6" customHeight="1">
      <c r="L281" s="11"/>
      <c r="M281" s="11"/>
      <c r="N281" s="11"/>
      <c r="O281" s="11"/>
      <c r="P281" s="13"/>
    </row>
  </sheetData>
  <autoFilter ref="A12:P280" xr:uid="{00000000-0009-0000-0000-000000000000}">
    <filterColumn colId="2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3" showButton="0"/>
  </autoFilter>
  <mergeCells count="22">
    <mergeCell ref="G1:K3"/>
    <mergeCell ref="A5:H8"/>
    <mergeCell ref="I6:K6"/>
    <mergeCell ref="A17:P17"/>
    <mergeCell ref="I12:K12"/>
    <mergeCell ref="L12:O12"/>
    <mergeCell ref="P12:P15"/>
    <mergeCell ref="C13:C15"/>
    <mergeCell ref="D13:D15"/>
    <mergeCell ref="F13:F14"/>
    <mergeCell ref="G13:H13"/>
    <mergeCell ref="A9:P10"/>
    <mergeCell ref="A11:O11"/>
    <mergeCell ref="B12:B15"/>
    <mergeCell ref="C12:D12"/>
    <mergeCell ref="E12:E14"/>
    <mergeCell ref="M13:O13"/>
    <mergeCell ref="F12:H12"/>
    <mergeCell ref="J13:K13"/>
    <mergeCell ref="L13:L14"/>
    <mergeCell ref="A12:A15"/>
    <mergeCell ref="I13:I14"/>
  </mergeCells>
  <printOptions horizontalCentered="1"/>
  <pageMargins left="0" right="0" top="0" bottom="0" header="0.51181102362204722" footer="0.51181102362204722"/>
  <pageSetup paperSize="9" scale="53" fitToHeight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 ветхий (2)</vt:lpstr>
      <vt:lpstr>'шаблон ветхий (2)'!Заголовки_для_печати</vt:lpstr>
      <vt:lpstr>'шаблон ветхий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Елена Валерьевна</dc:creator>
  <cp:lastModifiedBy>ASO\i.burtseva</cp:lastModifiedBy>
  <cp:lastPrinted>2024-09-05T23:26:51Z</cp:lastPrinted>
  <dcterms:created xsi:type="dcterms:W3CDTF">2017-06-06T01:56:16Z</dcterms:created>
  <dcterms:modified xsi:type="dcterms:W3CDTF">2024-09-17T05:55:52Z</dcterms:modified>
</cp:coreProperties>
</file>